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editry\Harstad kommune\ANSK- Innkjøp - intern - Avtaler\Møbler\2026 Kontormøbler\"/>
    </mc:Choice>
  </mc:AlternateContent>
  <xr:revisionPtr revIDLastSave="0" documentId="8_{CE5B2B49-9062-4E67-BEF6-CE436474BF00}" xr6:coauthVersionLast="47" xr6:coauthVersionMax="47" xr10:uidLastSave="{00000000-0000-0000-0000-000000000000}"/>
  <bookViews>
    <workbookView xWindow="-51735" yWindow="-135" windowWidth="51870" windowHeight="21150" activeTab="1" xr2:uid="{EACB02A3-C852-4D52-8EF8-609964E12D1C}"/>
  </bookViews>
  <sheets>
    <sheet name="Informasjon" sheetId="3" r:id="rId1"/>
    <sheet name="Produktoversikt" sheetId="1" r:id="rId2"/>
    <sheet name="Tilbudt påslag" sheetId="2" r:id="rId3"/>
  </sheets>
  <definedNames>
    <definedName name="Produktkategori">'Tilbudt påslag'!$A$9:$B$25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N4" i="1" s="1"/>
  <c r="O4" i="1" s="1"/>
  <c r="M6" i="1"/>
  <c r="N6" i="1" s="1"/>
  <c r="O6" i="1" s="1"/>
  <c r="M8" i="1"/>
  <c r="N8" i="1" s="1"/>
  <c r="O8" i="1" s="1"/>
  <c r="M10" i="1"/>
  <c r="N10" i="1" s="1"/>
  <c r="O10" i="1" s="1"/>
  <c r="M11" i="1"/>
  <c r="N11" i="1" s="1"/>
  <c r="O11" i="1" s="1"/>
  <c r="M12" i="1"/>
  <c r="N12" i="1" s="1"/>
  <c r="O12" i="1" s="1"/>
  <c r="M14" i="1"/>
  <c r="N14" i="1" s="1"/>
  <c r="O14" i="1" s="1"/>
  <c r="M15" i="1"/>
  <c r="N15" i="1" s="1"/>
  <c r="O15" i="1" s="1"/>
  <c r="M16" i="1"/>
  <c r="N16" i="1" s="1"/>
  <c r="O16" i="1" s="1"/>
  <c r="M17" i="1"/>
  <c r="N17" i="1" s="1"/>
  <c r="O17" i="1" s="1"/>
  <c r="M18" i="1"/>
  <c r="N18" i="1" s="1"/>
  <c r="O18" i="1" s="1"/>
  <c r="M20" i="1"/>
  <c r="N20" i="1" s="1"/>
  <c r="O20" i="1" s="1"/>
  <c r="M22" i="1"/>
  <c r="N22" i="1" s="1"/>
  <c r="O22" i="1" s="1"/>
  <c r="M23" i="1"/>
  <c r="N23" i="1" s="1"/>
  <c r="O23" i="1" s="1"/>
  <c r="M24" i="1"/>
  <c r="N24" i="1" s="1"/>
  <c r="O24" i="1" s="1"/>
  <c r="M25" i="1"/>
  <c r="N25" i="1" s="1"/>
  <c r="O25" i="1" s="1"/>
  <c r="M26" i="1"/>
  <c r="N26" i="1" s="1"/>
  <c r="O26" i="1" s="1"/>
  <c r="M27" i="1"/>
  <c r="N27" i="1" s="1"/>
  <c r="O27" i="1" s="1"/>
  <c r="M28" i="1"/>
  <c r="N28" i="1" s="1"/>
  <c r="O28" i="1" s="1"/>
  <c r="M29" i="1"/>
  <c r="N29" i="1" s="1"/>
  <c r="O29" i="1" s="1"/>
  <c r="M30" i="1"/>
  <c r="N30" i="1" s="1"/>
  <c r="O30" i="1" s="1"/>
  <c r="M31" i="1"/>
  <c r="N31" i="1" s="1"/>
  <c r="O31" i="1" s="1"/>
  <c r="M32" i="1"/>
  <c r="N32" i="1" s="1"/>
  <c r="O32" i="1" s="1"/>
  <c r="M34" i="1"/>
  <c r="N34" i="1" s="1"/>
  <c r="O34" i="1" s="1"/>
  <c r="M35" i="1"/>
  <c r="N35" i="1" s="1"/>
  <c r="O35" i="1" s="1"/>
  <c r="M36" i="1"/>
  <c r="N36" i="1" s="1"/>
  <c r="O36" i="1" s="1"/>
  <c r="M37" i="1"/>
  <c r="N37" i="1" s="1"/>
  <c r="O37" i="1" s="1"/>
  <c r="M39" i="1"/>
  <c r="N39" i="1" s="1"/>
  <c r="O39" i="1" s="1"/>
  <c r="M40" i="1"/>
  <c r="N40" i="1" s="1"/>
  <c r="O40" i="1" s="1"/>
  <c r="M41" i="1"/>
  <c r="N41" i="1" s="1"/>
  <c r="O41" i="1" s="1"/>
  <c r="M42" i="1"/>
  <c r="N42" i="1" s="1"/>
  <c r="O42" i="1" s="1"/>
  <c r="M43" i="1"/>
  <c r="N43" i="1" s="1"/>
  <c r="O43" i="1" s="1"/>
  <c r="M45" i="1"/>
  <c r="N45" i="1" s="1"/>
  <c r="O45" i="1" s="1"/>
  <c r="M46" i="1"/>
  <c r="N46" i="1" s="1"/>
  <c r="O46" i="1" s="1"/>
  <c r="M48" i="1"/>
  <c r="N48" i="1" s="1"/>
  <c r="O48" i="1" s="1"/>
  <c r="M49" i="1"/>
  <c r="N49" i="1" s="1"/>
  <c r="O49" i="1" s="1"/>
  <c r="M50" i="1"/>
  <c r="N50" i="1" s="1"/>
  <c r="O50" i="1" s="1"/>
  <c r="M51" i="1"/>
  <c r="N51" i="1" s="1"/>
  <c r="O51" i="1" s="1"/>
  <c r="M52" i="1"/>
  <c r="N52" i="1" s="1"/>
  <c r="O52" i="1" s="1"/>
  <c r="M53" i="1"/>
  <c r="N53" i="1" s="1"/>
  <c r="O53" i="1" s="1"/>
  <c r="M54" i="1"/>
  <c r="N54" i="1" s="1"/>
  <c r="O54" i="1" s="1"/>
  <c r="M55" i="1"/>
  <c r="N55" i="1" s="1"/>
  <c r="O55" i="1" s="1"/>
  <c r="M57" i="1"/>
  <c r="N57" i="1" s="1"/>
  <c r="O57" i="1" s="1"/>
  <c r="M58" i="1"/>
  <c r="N58" i="1" s="1"/>
  <c r="O58" i="1" s="1"/>
  <c r="M60" i="1"/>
  <c r="N60" i="1" s="1"/>
  <c r="O60" i="1" s="1"/>
  <c r="M61" i="1"/>
  <c r="N61" i="1" s="1"/>
  <c r="O61" i="1" s="1"/>
  <c r="M62" i="1"/>
  <c r="N62" i="1" s="1"/>
  <c r="O62" i="1" s="1"/>
  <c r="M63" i="1"/>
  <c r="N63" i="1" s="1"/>
  <c r="O63" i="1" s="1"/>
  <c r="M65" i="1"/>
  <c r="N65" i="1" s="1"/>
  <c r="O65" i="1" s="1"/>
  <c r="M66" i="1"/>
  <c r="N66" i="1" s="1"/>
  <c r="O66" i="1" s="1"/>
  <c r="M67" i="1"/>
  <c r="N67" i="1" s="1"/>
  <c r="O67" i="1" s="1"/>
  <c r="M68" i="1"/>
  <c r="N68" i="1" s="1"/>
  <c r="O68" i="1" s="1"/>
  <c r="M69" i="1"/>
  <c r="N69" i="1" s="1"/>
  <c r="O69" i="1" s="1"/>
  <c r="M70" i="1"/>
  <c r="N70" i="1" s="1"/>
  <c r="O70" i="1" s="1"/>
  <c r="M71" i="1"/>
  <c r="N71" i="1" s="1"/>
  <c r="O71" i="1" s="1"/>
  <c r="M72" i="1"/>
  <c r="N72" i="1" s="1"/>
  <c r="O72" i="1" s="1"/>
  <c r="M73" i="1"/>
  <c r="N73" i="1" s="1"/>
  <c r="O73" i="1" s="1"/>
  <c r="M74" i="1"/>
  <c r="N74" i="1" s="1"/>
  <c r="O74" i="1" s="1"/>
  <c r="M76" i="1"/>
  <c r="N76" i="1" s="1"/>
  <c r="O76" i="1" s="1"/>
  <c r="M77" i="1"/>
  <c r="N77" i="1" s="1"/>
  <c r="O77" i="1" s="1"/>
  <c r="M78" i="1"/>
  <c r="N78" i="1" s="1"/>
  <c r="O78" i="1" s="1"/>
  <c r="M79" i="1"/>
  <c r="N79" i="1" s="1"/>
  <c r="O79" i="1" s="1"/>
  <c r="M80" i="1"/>
  <c r="N80" i="1" s="1"/>
  <c r="O80" i="1" s="1"/>
  <c r="M81" i="1"/>
  <c r="N81" i="1" s="1"/>
  <c r="O81" i="1" s="1"/>
  <c r="M83" i="1"/>
  <c r="N83" i="1" s="1"/>
  <c r="O83" i="1" s="1"/>
  <c r="M84" i="1"/>
  <c r="N84" i="1" s="1"/>
  <c r="O84" i="1" s="1"/>
  <c r="M85" i="1"/>
  <c r="N85" i="1" s="1"/>
  <c r="O85" i="1" s="1"/>
  <c r="M86" i="1"/>
  <c r="N86" i="1" s="1"/>
  <c r="O86" i="1" s="1"/>
  <c r="M88" i="1"/>
  <c r="N88" i="1" s="1"/>
  <c r="O88" i="1" s="1"/>
  <c r="M89" i="1"/>
  <c r="N89" i="1" s="1"/>
  <c r="O89" i="1" s="1"/>
  <c r="M90" i="1"/>
  <c r="N90" i="1" s="1"/>
  <c r="O90" i="1" s="1"/>
  <c r="M91" i="1"/>
  <c r="N91" i="1" s="1"/>
  <c r="O91" i="1" s="1"/>
  <c r="M92" i="1"/>
  <c r="N92" i="1" s="1"/>
  <c r="O92" i="1" s="1"/>
  <c r="M93" i="1"/>
  <c r="N93" i="1" s="1"/>
  <c r="O93" i="1" s="1"/>
  <c r="M95" i="1"/>
  <c r="N95" i="1" s="1"/>
  <c r="O95" i="1" s="1"/>
  <c r="M96" i="1"/>
  <c r="N96" i="1" s="1"/>
  <c r="O96" i="1" s="1"/>
  <c r="M97" i="1"/>
  <c r="N97" i="1" s="1"/>
  <c r="O97" i="1" s="1"/>
  <c r="M98" i="1"/>
  <c r="N98" i="1" s="1"/>
  <c r="O98" i="1" s="1"/>
  <c r="M100" i="1"/>
  <c r="N100" i="1" s="1"/>
  <c r="O100" i="1" s="1"/>
  <c r="M101" i="1"/>
  <c r="N101" i="1" s="1"/>
  <c r="O101" i="1" s="1"/>
  <c r="M102" i="1"/>
  <c r="N102" i="1" s="1"/>
  <c r="O102" i="1" s="1"/>
  <c r="M104" i="1"/>
  <c r="N104" i="1" s="1"/>
  <c r="O104" i="1" s="1"/>
  <c r="M105" i="1"/>
  <c r="N105" i="1" s="1"/>
  <c r="O105" i="1" s="1"/>
  <c r="M106" i="1"/>
  <c r="N106" i="1" s="1"/>
  <c r="O106" i="1" s="1"/>
  <c r="M108" i="1"/>
  <c r="N108" i="1" s="1"/>
  <c r="O108" i="1" s="1"/>
  <c r="M110" i="1"/>
  <c r="N110" i="1" s="1"/>
  <c r="O110" i="1" s="1"/>
  <c r="M111" i="1"/>
  <c r="N111" i="1" s="1"/>
  <c r="O111" i="1" s="1"/>
  <c r="M112" i="1"/>
  <c r="N112" i="1" s="1"/>
  <c r="O112" i="1" s="1"/>
  <c r="M113" i="1"/>
  <c r="N113" i="1" s="1"/>
  <c r="O113" i="1" s="1"/>
  <c r="M114" i="1"/>
  <c r="N114" i="1" s="1"/>
  <c r="O114" i="1" s="1"/>
  <c r="M115" i="1"/>
  <c r="N115" i="1" s="1"/>
  <c r="O115" i="1" s="1"/>
  <c r="M116" i="1"/>
  <c r="N116" i="1" s="1"/>
  <c r="O116" i="1" s="1"/>
  <c r="M117" i="1"/>
  <c r="N117" i="1" s="1"/>
  <c r="O117" i="1" s="1"/>
  <c r="M118" i="1"/>
  <c r="N118" i="1" s="1"/>
  <c r="O118" i="1" s="1"/>
  <c r="M119" i="1"/>
  <c r="N119" i="1" s="1"/>
  <c r="O119" i="1" s="1"/>
  <c r="M120" i="1"/>
  <c r="N120" i="1" s="1"/>
  <c r="O120" i="1" s="1"/>
  <c r="M121" i="1"/>
  <c r="N121" i="1" s="1"/>
  <c r="O121" i="1" s="1"/>
  <c r="M122" i="1"/>
  <c r="N122" i="1" s="1"/>
  <c r="O122" i="1" s="1"/>
  <c r="M123" i="1"/>
  <c r="N123" i="1" s="1"/>
  <c r="O123" i="1" s="1"/>
  <c r="M124" i="1"/>
  <c r="N124" i="1" s="1"/>
  <c r="O124" i="1" s="1"/>
  <c r="M125" i="1"/>
  <c r="N125" i="1" s="1"/>
  <c r="O125" i="1" s="1"/>
  <c r="M3" i="1"/>
  <c r="N3" i="1" s="1"/>
  <c r="O3" i="1" s="1"/>
  <c r="O1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tc={3C1F7FFB-0B20-4524-930F-A29C063CFA69}</author>
    <author>tc={CEEAAC42-1F57-4B7A-A31D-04EAFF2EA0CC}</author>
  </authors>
  <commentList>
    <comment ref="D24" authorId="0" shapeId="0" xr:uid="{3C1F7FFB-0B20-4524-930F-A29C063CFA69}">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 ref="D25" authorId="1" shapeId="0" xr:uid="{CEEAAC42-1F57-4B7A-A31D-04EAFF2EA0CC}">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List>
</comments>
</file>

<file path=xl/sharedStrings.xml><?xml version="1.0" encoding="utf-8"?>
<sst xmlns="http://schemas.openxmlformats.org/spreadsheetml/2006/main" count="488" uniqueCount="292">
  <si>
    <t>Informasjon om utfylling</t>
  </si>
  <si>
    <t>Celler merket med grønn farge fylles ut av leverandør.</t>
  </si>
  <si>
    <t>Celler merket med gul farge fylles ut av leverandør, der det er relevant.</t>
  </si>
  <si>
    <t>Celler merket med lys grå beregnes/oppdateres automatisk.</t>
  </si>
  <si>
    <t>Ark i prisskjemaet</t>
  </si>
  <si>
    <t>Navn på akrfane</t>
  </si>
  <si>
    <t>Beskrivelse</t>
  </si>
  <si>
    <t>Denne siden, ingen utfylling</t>
  </si>
  <si>
    <t>Produktoversikt</t>
  </si>
  <si>
    <t>Produktoversikt, fylles ut av tilbyder</t>
  </si>
  <si>
    <t>Tilbudt påslag</t>
  </si>
  <si>
    <t>Tilbudt påslag for varegruppene, fylles ut av tilbyder</t>
  </si>
  <si>
    <t>Ref.nr</t>
  </si>
  <si>
    <t>Produktkategori</t>
  </si>
  <si>
    <t>Produktspesifikasjon</t>
  </si>
  <si>
    <t>Materiale</t>
  </si>
  <si>
    <t>Mål (veiledende)</t>
  </si>
  <si>
    <r>
      <t xml:space="preserve">Volum
</t>
    </r>
    <r>
      <rPr>
        <sz val="11"/>
        <color theme="0"/>
        <rFont val="Calibri"/>
        <family val="2"/>
        <scheme val="minor"/>
      </rPr>
      <t>Benyttes ved beregning av evalueringssum.
Faktisk uttak i avtaleperioden avhenger av budsjett og aktivitetsnivå.</t>
    </r>
  </si>
  <si>
    <t>Atrikkelnummer, tilbudt produkt</t>
  </si>
  <si>
    <t>Produktnavn, tilbudt produkt</t>
  </si>
  <si>
    <r>
      <t xml:space="preserve">Henvsining til produktbeskrivelse
</t>
    </r>
    <r>
      <rPr>
        <sz val="11"/>
        <color theme="0"/>
        <rFont val="Calibri"/>
        <family val="2"/>
        <scheme val="minor"/>
      </rPr>
      <t>Her angis entydig referanse til utfyllende informasjon om produktet. Dersom det er henvisning til vedlegg, skal sidenummer angis. Alternativ kan hyperlenke til produktinformasjon på internett oppgis.</t>
    </r>
  </si>
  <si>
    <r>
      <t xml:space="preserve">Offisielt miljømerke/sertifisering: 
</t>
    </r>
    <r>
      <rPr>
        <sz val="11"/>
        <color theme="0"/>
        <rFont val="Calibri"/>
        <family val="2"/>
        <scheme val="minor"/>
      </rPr>
      <t>Dersom varen er 
miljømerket/sertifisert 
oppgis merket her, 
f eks "Svanen", 
"EU-blomst", "Blå Engel"</t>
    </r>
  </si>
  <si>
    <r>
      <t>Tilbyders innkjøpspris</t>
    </r>
    <r>
      <rPr>
        <sz val="11"/>
        <color theme="0"/>
        <rFont val="Calibri"/>
        <family val="2"/>
        <scheme val="minor"/>
      </rPr>
      <t xml:space="preserve">
Prins oppgis eks mva</t>
    </r>
  </si>
  <si>
    <r>
      <t xml:space="preserve">Påslag i prosent
</t>
    </r>
    <r>
      <rPr>
        <sz val="11"/>
        <color theme="0"/>
        <rFont val="Calibri"/>
        <family val="2"/>
        <scheme val="minor"/>
      </rPr>
      <t>Overføres automatisk fra fanen "tilbudt påslag"</t>
    </r>
  </si>
  <si>
    <r>
      <t xml:space="preserve">Pris til kommunene
</t>
    </r>
    <r>
      <rPr>
        <sz val="11"/>
        <color theme="0"/>
        <rFont val="Calibri"/>
        <family val="2"/>
        <scheme val="minor"/>
      </rPr>
      <t>Innkjøpspris + påslag, beregnes automatisk</t>
    </r>
  </si>
  <si>
    <r>
      <t xml:space="preserve">Sum til evaluering
</t>
    </r>
    <r>
      <rPr>
        <sz val="11"/>
        <color theme="0"/>
        <rFont val="Calibri"/>
        <family val="2"/>
        <scheme val="minor"/>
      </rPr>
      <t>Volum x pris til kommunene, beregnes automatisk</t>
    </r>
  </si>
  <si>
    <r>
      <t xml:space="preserve">Eventuelle kommentarer
</t>
    </r>
    <r>
      <rPr>
        <sz val="11"/>
        <color theme="0"/>
        <rFont val="Calibri"/>
        <family val="2"/>
        <scheme val="minor"/>
      </rPr>
      <t>Legg inn eventuelle kommentarer i denne kolonnen</t>
    </r>
  </si>
  <si>
    <t>Kontorstoler</t>
  </si>
  <si>
    <t xml:space="preserve">Kontorstol med lav rygg og armlener. 
</t>
  </si>
  <si>
    <t>Stoff i syntetiske fibre el. blandingsfibre med min. 100.000 martindale</t>
  </si>
  <si>
    <t xml:space="preserve">Kontorstol med  høy rygg, armlener og nakkestøtte.
</t>
  </si>
  <si>
    <t>Stolrygg: skal være ergonomisk utformet, kunne reguleres i høyden og kunne skråstilles. 
Stolsetet: må ha regulerbar høyde med gasslift eller tilsvarende med individuelle reguleringer av dybde. 
Armlenener bør være avtagbare og skal være regulerbare i høyde, bredde og dybde. 
Min. 5 farger.                                                        
NB! Stolsete og rygg skal kunne justeres uavhengig av hverandre. Dvs vipp / tilt med trinnløs låsing</t>
  </si>
  <si>
    <t xml:space="preserve">Kontorstol med høy rygg, armlener og nakkestøtte. 
</t>
  </si>
  <si>
    <t>Stoff i ull med min. 100.000 martindale</t>
  </si>
  <si>
    <t xml:space="preserve">Kontorstol med  360 graders bevegelsesfrihet uten rygg. </t>
  </si>
  <si>
    <t>Sokkelplate med bevegelse i alle retninger for å følge kroppen i flere bevegelsesstillinger; fra sittende til halvt stående. Heve - og senke funksjon, må kunne levere stoler i flere størrelser som dekke krav til setehøyde ca 50-90 cm
Fordel om stolen kan leveres både med rund sitteflate og sadelsete.Det må tilbys stolvarianter som dekke setehøyde ca 50-90 cm</t>
  </si>
  <si>
    <t>Kontorstoler, høyere komfort</t>
  </si>
  <si>
    <t xml:space="preserve">Kontorstol med høyere komfort, lav rygg og armlener.
</t>
  </si>
  <si>
    <t>Stolrygg: skal være ergonomisk utformet, kunne reguleres i høyden og kunne skråstilles. 
Stolsetet: må ha regulerbar høyde med gasslift eller tilsvarende med individuelle reguleringer av dybde. 
Armlenene  skal være regulerbar i høyde, bredde og dybde. 
Min. 5 farger.                                                        
NB! Stolsete og rygg skal kunne justeres uavhengig av hverandre. Dvs vipp / tilt med trinnløs låsing</t>
  </si>
  <si>
    <t>Stolrygg: skal være ergonomisk utformet, kunne reguleres i høyden og kunne skråstilles. 
Stolsetet: må ha regulerbar høyde med gasslift eller tilsvarende/bedre med individuelle reguleringer av dybde. 
Armlenene bør være avtagbare og regulerbar i høyde, bredde og dybde.
Min. 5 farger.                                                        
NB! Stolsete og rygg skal kunne justeres uavhengig av hverandre. Dvs vipp / tilt med trinnløs låsing</t>
  </si>
  <si>
    <t>Kontorstol med høyere komfort, sadelsete</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</si>
  <si>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</si>
  <si>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</si>
  <si>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Modulsystem - Kontorpulter Elektrisk hev/senk</t>
  </si>
  <si>
    <t>Alle de tilbudte varene i denne gruppen skal tilhøre samme modulsystem/serie. Serien skal kjennetegnes ved et stort utvalg av størrelser, farger og utførelser, noe som gir mange valgmuligheter og fleksible løsninger.</t>
  </si>
  <si>
    <t>Hev/senk skrivebord</t>
  </si>
  <si>
    <t>Elektrisk Hev/senk arbeidsbord/kontorpult - hjørne m/bue</t>
  </si>
  <si>
    <t>Understell/benfeste lakkert sølv/grå/sort/hvit
Bordplate lys grå/hvit/bøk høytrykkslaminat og ABS kantlister i samme farge</t>
  </si>
  <si>
    <t>Arbeidsbord plate 120x180/80-60</t>
  </si>
  <si>
    <t xml:space="preserve">Ergonomisk utformet bord med liten magebue, mulighet for både høyre- og venstrevridd bue og kobling. T-bein. 3-leddet ben med slaglengde/intervall på 65 cm. Trinnløs styring.
Styreenhet til 3-ben, europeisk kontakt, kabel min 1,2 m.
Tykkelsen på bordplaten skal være minimum 22 mm tykk med avrundede kanter.  Bordplaten må være matt. 
Elektrisk heve- og senke funksjon for hele bordplaten. </t>
  </si>
  <si>
    <t>Avlastningsbord til hev/senk arbeidsbord - hjørne</t>
  </si>
  <si>
    <t>100x60cm</t>
  </si>
  <si>
    <t>Elektrisk heve- og senkefunksjon skal kunne omfatte avlastningsbord der dette velges.</t>
  </si>
  <si>
    <t xml:space="preserve">Elektrisk Hev/senk bord </t>
  </si>
  <si>
    <t>160x80 cm</t>
  </si>
  <si>
    <t xml:space="preserve">Ergonomisk utformet bord med liten magebue.T-bein, 3-leddet ben med slaglengde/intervall på 65 cm.
Kobling, europeisk kontakt, kabel min 1,2 m.
Tykkelsen på bordplaten skal være minimum 22 mm tykk med avrundede kanter.  Bordplaten må være matt. Elektrisk heve- og senke funksjon for hele bordplaten.  </t>
  </si>
  <si>
    <t>Understell/benfeste lakkert sølv/grå/sort/hvit
Bordplate lys bøk/bjørk finér og ABS kantlister i samme farge</t>
  </si>
  <si>
    <t xml:space="preserve">Ergonomisk utformet bord med liten magebue. T-bein, 3-leddet ben med slaglengde/intervall på 65 cm.
Mulighet for både høyre- og venstrevridd bue og kobling, europeisk kontakt, kabel min 1,2 m.
Tykkelsen på bordplaten skal være minimum 22 mm tykk med avrundede kanter.  Bordplaten må være matt. Elektrisk heve- og senke funksjon for hele bordplaten - tre bein. </t>
  </si>
  <si>
    <t>Avlastningsbord/bordplate til hjørne arbeidsbord m/bue</t>
  </si>
  <si>
    <t>Understell/benfeste lakkert sølv/grå/sort/hvit
Bordplate lys  grå/hvit/bøk/bjørk finér og ABS kantlister i samme farge</t>
  </si>
  <si>
    <t>120x60cm</t>
  </si>
  <si>
    <t>Elektrisk Hev/senk bord</t>
  </si>
  <si>
    <t>Modulsystem - Kontorpulter</t>
  </si>
  <si>
    <t>Alle de tilbudte varene i denne gruppen skal tilhøre samme modulsystem/serie som pulter med elektrisk hev/senk. Serien skal kjennetegnes ved et stort utvalg av størrelser, farger og utførelser, noe som gir mange valgmuligheter og fleksible løsninger. Samme rabattprosent skal gjelde for alle farger/varianter/ løsninger.</t>
  </si>
  <si>
    <t>Skrivebord</t>
  </si>
  <si>
    <t>Venstre-/høyrevridd arbeidsbord/kontorpult, inkl. høydejusterbare bein.Høydejusteres på ett bein</t>
  </si>
  <si>
    <t>160x80 cm.
Må kunne stilles ned til min. 65cm     Dybde min. 80cm</t>
  </si>
  <si>
    <t xml:space="preserve">Bordplate til både høyrevridd og venstrevridd stilling. Understell i T-bein lik utseende og design som elektrisk hev/senk understell. Lett regulerbare ben uten bruk av verktøy. Rett kantavslutning på bord. Bord skal ikke ha magebue.  </t>
  </si>
  <si>
    <t xml:space="preserve">Bordplate tilhørende venstre-/høyrevridd arbeidsbord/kontorpult inkl. høydejusterbare bein. Høydejusteres på ett bein. </t>
  </si>
  <si>
    <t>Bordplate 120x60cm + Må kunne stilles ned til min. 65+E70cm</t>
  </si>
  <si>
    <t xml:space="preserve">Understell i T-bein lik utseende og design som elektrisk hev/senk understell. Lett regulerbare ben uten bruk av verktøy. Rett kantavslutning på bord. Bord skal ikke ha magebue.  </t>
  </si>
  <si>
    <t>Venstre-/høyrevridd arbeidsbord/kontorpult, inkl. høydejusterbare bein. Høydejusteres på ett bein</t>
  </si>
  <si>
    <t>Understell/benfeste lakkert sølv/grå/sort/hvit
Bordplate lys grå/hvit/bøk finér og ABS kantlister i samme farge</t>
  </si>
  <si>
    <t xml:space="preserve">Bordplate til både høyrevridd og venstrevridd stilling.Understell i T-bein lik utseende og design som elektrisk hev/senk understell. Lett regulerbare ben uten bruk av verktøy. Rett kantavslutning på bord. Bord skal ikke ha magebue.  </t>
  </si>
  <si>
    <t>Bordplate tilhørende venstre-/høyrevridd arbeidsbord/kontorpult inkl. høydejusterbare bein</t>
  </si>
  <si>
    <t>Rektangulær arbeidsbord/kontorpult</t>
  </si>
  <si>
    <t>80x160cm</t>
  </si>
  <si>
    <t>inkl. bein</t>
  </si>
  <si>
    <t>80x120cm</t>
  </si>
  <si>
    <t>Elektrisk heve/senk bein som kan ettermonteres på høyre- og venstervridd pult</t>
  </si>
  <si>
    <t>Lakkert sølv/grå/sort/hvit</t>
  </si>
  <si>
    <t>Understell i T-bein lik utseende og design som elektrisk hev/senk understell. Skal kunne monteres på alle typer pultplater</t>
  </si>
  <si>
    <t>Koblingsbeslag bordplate og pult</t>
  </si>
  <si>
    <t>Bordpanel til montering på tilbudte arbeidsbord</t>
  </si>
  <si>
    <t>metall</t>
  </si>
  <si>
    <t>120 cm</t>
  </si>
  <si>
    <t>sølv/grå/sort/hvit</t>
  </si>
  <si>
    <t>180 cm</t>
  </si>
  <si>
    <t>200cm</t>
  </si>
  <si>
    <t>Modulsystem - oppbevaringsmøbler</t>
  </si>
  <si>
    <t>Alle de tilbudte varene i denne gruppen skal være i samme type utforming som modulsystemet for kontorpultene. Serien skal kjennetegnes ved et stort utvalg av størrelser, farger og utførelser, noe som gir mange valgmuligheter og fleksible løsninger. Samme rabattprosent skal gjelde for alle farger/varianter/ løsninger</t>
  </si>
  <si>
    <t>Lav reol med dører</t>
  </si>
  <si>
    <t>Lys grå/hvit/bøk/bjørk laminat/hel tre</t>
  </si>
  <si>
    <t>H: 80-100cm   B:ca.100cm</t>
  </si>
  <si>
    <t>Bokhylle</t>
  </si>
  <si>
    <t>Hylle m. låsbare dører</t>
  </si>
  <si>
    <t>Skuffeseksjon m. låsbare hjul, 4 skuffer</t>
  </si>
  <si>
    <t>Maksimal høyde 69cm.</t>
  </si>
  <si>
    <t>Konferansestoler</t>
  </si>
  <si>
    <t>Stoler</t>
  </si>
  <si>
    <t>Konferansestol 1: Enkel stol uten armlener med sete og rygg trukket med stoff</t>
  </si>
  <si>
    <t>Ull/synt.fibre</t>
  </si>
  <si>
    <t>Konferansestol 2: Enkel stol med armlener med sete og rygg trukket med stoff</t>
  </si>
  <si>
    <t xml:space="preserve"> Tilsvarende Håg conventio 9510</t>
  </si>
  <si>
    <t>Konferansestol 3: Enkel stol uten armlener (uten stoff)</t>
  </si>
  <si>
    <t>Polypropylene</t>
  </si>
  <si>
    <t>Tilsvarende NCP R-48</t>
  </si>
  <si>
    <t>Konferansestol 4: Enkel stol med armlener (uten stoff)</t>
  </si>
  <si>
    <t>Konferansestol m. gasslift, sete trukket i stoff m. 5 beinet fot m. glidere</t>
  </si>
  <si>
    <t>Div. pausemøbler</t>
  </si>
  <si>
    <t>Barkrakker, understell i stål. Fothviler må kunne monteres. Ulike seteløsninger kan være aktuelt.</t>
  </si>
  <si>
    <t>Understell i metall</t>
  </si>
  <si>
    <t>Må tåle hard bruk</t>
  </si>
  <si>
    <t>Bord, rundt, høyt, passer til barkrakker</t>
  </si>
  <si>
    <t>Ø ca. 110cm</t>
  </si>
  <si>
    <t>Harde møbelknotter på bein</t>
  </si>
  <si>
    <t>Modul/systemkonferansebord, moduler som kan sammenkobles og leveres m.låsbarehjul</t>
  </si>
  <si>
    <t>Bein i stål/tre. Bordplate heltre eller høytrykkslaminat. Min. farge lys grå, hvit, bøk, bjørk</t>
  </si>
  <si>
    <t>Fast rabatt på alle oppsett</t>
  </si>
  <si>
    <t>Konferansebord og møtebord</t>
  </si>
  <si>
    <t>Konferansebord inkl. 4 ben. Plass til 2 konferansestoler på langsiden.</t>
  </si>
  <si>
    <t>120-140x60-80cm</t>
  </si>
  <si>
    <t>Bordavslutning inkl. ben, halvsirkel radius 60cm</t>
  </si>
  <si>
    <t>Radius 60-80cm</t>
  </si>
  <si>
    <t>140x80cm</t>
  </si>
  <si>
    <t>Radius 80cm</t>
  </si>
  <si>
    <t>Koblingsbeslag til konferansebord</t>
  </si>
  <si>
    <t>Lite rundt konferanse/møtebord, søylefot</t>
  </si>
  <si>
    <t>Diameter: ca.60cm</t>
  </si>
  <si>
    <t>Bord m. sammenleggbare bein H:72cm</t>
  </si>
  <si>
    <t>H:72cm     L:ca.120cm         B:60-70cm</t>
  </si>
  <si>
    <t>Bord m. sammenleggbare bein H:72cm, lyddempende bordplate</t>
  </si>
  <si>
    <t>Lyddempende bordplate og harde møbelknotter på bein</t>
  </si>
  <si>
    <t>Arbeidslamper</t>
  </si>
  <si>
    <t>Belysning</t>
  </si>
  <si>
    <t>Arbeidslampe m/fot</t>
  </si>
  <si>
    <t>Stillbar arm og lampehode. Asymmetrisk lys. LED.</t>
  </si>
  <si>
    <t>Arbeidslampe m/bordfeste</t>
  </si>
  <si>
    <t>Sofa og sofabord</t>
  </si>
  <si>
    <t>Serien skal kjennetegnes ved et stort utvalg av størrelser, farger og utførelser, noe som gir mange valgmuligheter og fleksible løsninger. Sofabord skal være tilpasset høyden på sofa.</t>
  </si>
  <si>
    <t>Modul/systemsofa - hard bruk som kan leveres i flere typer materialer, farger, vanger og bein i både metall og tre</t>
  </si>
  <si>
    <t>Høyde ca. 45cm, "overheng" min 15cm klaring fra bakken</t>
  </si>
  <si>
    <t>Fast rabattsats på alle oppsett. Min. 5 farger. God sittekomfort. Pris på toseter med vanger og med bein i metall</t>
  </si>
  <si>
    <t>Tilhørende lenestoler og puffer i samme serie som sofa</t>
  </si>
  <si>
    <t>Høyde ca. 45cm</t>
  </si>
  <si>
    <t>Fast rabattsats på alle oppsett. Min. 5 farger. God sittekomfort. Pris på lenestol med vanger og med bein i metall</t>
  </si>
  <si>
    <t>Sofabord, rektangulært lite, 4 bein</t>
  </si>
  <si>
    <t>Bein i stål/tre. Bordplate heltre eller høytrykkslaminat grå, hvit, bøk, bjørk</t>
  </si>
  <si>
    <t>L:110-120cm B:50-60cm</t>
  </si>
  <si>
    <t>Sofabord, rundt</t>
  </si>
  <si>
    <t>Diameter: 60-80cm</t>
  </si>
  <si>
    <t>MODUL/SYSTEMHYLLER PÅ VEGGSKINNER</t>
  </si>
  <si>
    <t xml:space="preserve">Serien skal kjennetegnes ved et stort utvalg av størrelser og utførelser, noe som gir mange valgmuligheter og fleksible løsninger. </t>
  </si>
  <si>
    <t>Modul/systemhyller</t>
  </si>
  <si>
    <t xml:space="preserve">Veggskinne </t>
  </si>
  <si>
    <t>H:50cm,  100cm, 150cm, 180cm, 200cm</t>
  </si>
  <si>
    <t>Fast rabattsats. Skal minimum  finnes i de oppgitte størrelsene. Oppgi pris på lengde 100cm</t>
  </si>
  <si>
    <t>Bærelist</t>
  </si>
  <si>
    <t>Fast rabattsats. Pris på lengde 100 cm</t>
  </si>
  <si>
    <t>Tilpassede hylleplater</t>
  </si>
  <si>
    <t>Hyller tilbys i metall, og laminat</t>
  </si>
  <si>
    <t>D:30cm</t>
  </si>
  <si>
    <t>Metall</t>
  </si>
  <si>
    <t>Laminat, farger grå, hvit, bøk og bjørk</t>
  </si>
  <si>
    <t>D:40cm</t>
  </si>
  <si>
    <t xml:space="preserve">Laminat, farger grå, hvit, bøk og bjørk. </t>
  </si>
  <si>
    <t>Trådkurver</t>
  </si>
  <si>
    <t>B:90  D:30cm</t>
  </si>
  <si>
    <t>B:90  D:40cm</t>
  </si>
  <si>
    <t>Rett konsoll</t>
  </si>
  <si>
    <t>Skrå konsoll</t>
  </si>
  <si>
    <t>Tavler, lerret ol.</t>
  </si>
  <si>
    <t>Whiteboard tavle 150x120 cm.</t>
  </si>
  <si>
    <t>150x120cm</t>
  </si>
  <si>
    <t>Veggfestbar</t>
  </si>
  <si>
    <t>Mobilt på hjul</t>
  </si>
  <si>
    <t>Whiteboard tavle 200x120 cm.</t>
  </si>
  <si>
    <t>200x120cm</t>
  </si>
  <si>
    <t xml:space="preserve">Mobilt på hjul </t>
  </si>
  <si>
    <t>Lerret m/oppheng bredde ca.150 cm.</t>
  </si>
  <si>
    <t>Bredde ca.150cm</t>
  </si>
  <si>
    <t>Festes i tak/taklist</t>
  </si>
  <si>
    <t>Oppslagstavler med lerretsoverflate / et bullitinboard</t>
  </si>
  <si>
    <t>Ramme i bøk/bjørk</t>
  </si>
  <si>
    <t>Skillevegger</t>
  </si>
  <si>
    <t xml:space="preserve">Hele skillevegger </t>
  </si>
  <si>
    <t xml:space="preserve">Ca 160 cm, bredde 80 cm. </t>
  </si>
  <si>
    <t>Med stødig beinkonstruksjon. Må kunne stå som frittstående eller flere sammen.</t>
  </si>
  <si>
    <t>Ben til skillevegg</t>
  </si>
  <si>
    <t>Pris pr ben</t>
  </si>
  <si>
    <t>Skillevegger tilrettelagt for stødig beinkonstruksjon. Må kunne stå som frittstående eller flere sammen. Glass på toppen</t>
  </si>
  <si>
    <t>plastglass/ herdet glass</t>
  </si>
  <si>
    <t>Hel skillevegger m. lyddempende egenskaper m. stødig beinkonstruksjon. Må kunne stå som frittstående eller flere sammen.</t>
  </si>
  <si>
    <t xml:space="preserve">Sikkerhets/brannskap </t>
  </si>
  <si>
    <t>Dataskap,156 l</t>
  </si>
  <si>
    <t>Verdiskap, standard innred. 321 l</t>
  </si>
  <si>
    <t>Verdiskap, 179 l</t>
  </si>
  <si>
    <t>Verdiskap, 60 l</t>
  </si>
  <si>
    <t>Verdiskap,standard innred. 291 l</t>
  </si>
  <si>
    <t>Dataskap m/ ulike innredningsmoduler</t>
  </si>
  <si>
    <t>Oppbevaringsmøbler, bokhylle og lignende</t>
  </si>
  <si>
    <t>Serien skal kjennetegnes ved et stort utvalg av størrelser, farger og utførelser, noe som gir mange valgmuligheter og fleksible løsninger.</t>
  </si>
  <si>
    <t>Oppbevaringsmøbler</t>
  </si>
  <si>
    <t xml:space="preserve">Bokhylle </t>
  </si>
  <si>
    <t>Laminat, lys grå, hvit, bøk, bjørk</t>
  </si>
  <si>
    <t>ca. H170cmx85cm</t>
  </si>
  <si>
    <t>ca. 200cmx85cm</t>
  </si>
  <si>
    <t>Bokhylle med dobbel dør (dekker hele hyllen)</t>
  </si>
  <si>
    <t xml:space="preserve">Reol m. dobbeldør ca. 85cm Totalthøyde reol ca. 170cm </t>
  </si>
  <si>
    <t>H reol: ca.170cm H dør: ca. 85cm</t>
  </si>
  <si>
    <t>Lagermøbler</t>
  </si>
  <si>
    <t>Serien skal kjennetegnes ved et stort utvalg av størrelser, utførelser, noe som gir mange valgmuligheter og fleksible løsninger.</t>
  </si>
  <si>
    <t xml:space="preserve">Lagerhylle </t>
  </si>
  <si>
    <t>stål</t>
  </si>
  <si>
    <t>H: ca 170 cm-200cm
B: ca 85cm</t>
  </si>
  <si>
    <t>Må kunne festes sammen med andre hyller, samt til vegg.</t>
  </si>
  <si>
    <t>Lagerskap</t>
  </si>
  <si>
    <t>H: ca210cm
B: ca 100
D: ca 60</t>
  </si>
  <si>
    <t>Lagerhyller</t>
  </si>
  <si>
    <t>Stål. Min. 6 hyller</t>
  </si>
  <si>
    <t>Garderober</t>
  </si>
  <si>
    <t>Garderobe</t>
  </si>
  <si>
    <t>Skap 2 Flere farger og varianter.</t>
  </si>
  <si>
    <t>Leveres hel fra produsent</t>
  </si>
  <si>
    <t xml:space="preserve"> 100x60x210 cm</t>
  </si>
  <si>
    <t>Skrog i direktelaminat, dører i høytrykkslaminat. Min. hvit, lys grå, bøk</t>
  </si>
  <si>
    <t xml:space="preserve"> 100x45x210 cm</t>
  </si>
  <si>
    <t>Z-skap</t>
  </si>
  <si>
    <t>Z-skap av helsveist stål.  Med luftespalter. Dører av stål med dørstoppere og dempere.
Hasp for hengelås. Opphengskroker for klær
Benramme (som sokkel)</t>
  </si>
  <si>
    <t>Akustikk</t>
  </si>
  <si>
    <t>Lyddempende veggplater</t>
  </si>
  <si>
    <t>100x100cm</t>
  </si>
  <si>
    <t>Lydabsorberende plate til vegg. Skal tilbys i ulike størrelser og farger med lik eller lavere påslagsprosent, pris inngis for ca. 1x1m</t>
  </si>
  <si>
    <t>Annet kontorutstyr</t>
  </si>
  <si>
    <t>Tidskrifthylle i metall</t>
  </si>
  <si>
    <t>veggfestet</t>
  </si>
  <si>
    <t>Posthylle</t>
  </si>
  <si>
    <t>Laminat el. heltre. 30 hyller</t>
  </si>
  <si>
    <t>H: ca. 100cm</t>
  </si>
  <si>
    <t>Blanketthylle</t>
  </si>
  <si>
    <t>Laminat el. heltre</t>
  </si>
  <si>
    <t>Posthyller m. dobbel skapdører foran hyllene m. lås - universalnøkkel</t>
  </si>
  <si>
    <t>Fotstøtte</t>
  </si>
  <si>
    <t>Bør kunne vinkles og reguleres i høyden</t>
  </si>
  <si>
    <t>Ståbrett/ balansebrett</t>
  </si>
  <si>
    <t>For god ergonomi og og komfort ved stående arbeid. Sklisikker, enkel å holde ren.</t>
  </si>
  <si>
    <t>Avlastningsmatte</t>
  </si>
  <si>
    <t>ca 1x1m</t>
  </si>
  <si>
    <t>Lamellgardiner</t>
  </si>
  <si>
    <t>Lystett, lett å rengjøre, fargeekte tekstiler, ulike bredder og farger. Pris på H140cmxB9cmxL150cm. Samme rabattprosent på alle farger, størrelser og varieanter</t>
  </si>
  <si>
    <t>Stumtjener</t>
  </si>
  <si>
    <t>Skjermarm</t>
  </si>
  <si>
    <t>Laptop drawer</t>
  </si>
  <si>
    <t>Bordbrønn/Kabelboks m/innmat</t>
  </si>
  <si>
    <t>For nedfelling i tilbudte konferansebord. Rom for kabler og kontakter. Pris med  6xShuko+RJ45</t>
  </si>
  <si>
    <t>Kabelrenne</t>
  </si>
  <si>
    <t>Pris på 180cm</t>
  </si>
  <si>
    <t>Søppelsortering</t>
  </si>
  <si>
    <t>Til fellesarealer, tre sorteringer</t>
  </si>
  <si>
    <t>Til fellesarealer, fem sorteringer</t>
  </si>
  <si>
    <t xml:space="preserve">Søppelbøtte </t>
  </si>
  <si>
    <t>Plast</t>
  </si>
  <si>
    <t>ca 10 L</t>
  </si>
  <si>
    <t>Øvrige møbler til kontor og konferanse</t>
  </si>
  <si>
    <t>Sum:</t>
  </si>
  <si>
    <t>Oppdragsgiver ønsker en fast påslagsprosent per produktkategori på leverandørens innkjøpspriser.</t>
  </si>
  <si>
    <t>Påslagsprosenten vil være fast i hele avtaleperioden.</t>
  </si>
  <si>
    <t>Påslagsprosent skal være den samme, for alle produkter i leverandørens sortiment, uavhengig av merke og produsent, innenfor den enkelte produktkategori</t>
  </si>
  <si>
    <t>Påslaget skal dekke alle tilbyders kostnader, som for eksempel levering, montering, fakturering, kundeservice, fortjeneste osv.</t>
  </si>
  <si>
    <t>Det skal ikke tilkomme ekstra kostnader for oppdragsgiver, ut over påslaget.</t>
  </si>
  <si>
    <t>Påslaget legges til tilbyders reelle innkjøpspris, etter at eventuelle rabatter og bonuser er trukket fra.</t>
  </si>
  <si>
    <t>Tilbudt påslag i %</t>
  </si>
  <si>
    <t>Det forutsettes at tilbyder:</t>
  </si>
  <si>
    <t xml:space="preserve"> - Kjøper inn produktene til best mulige betingelser, fra de leverandørene som tilbyder normalt benytter.</t>
  </si>
  <si>
    <t xml:space="preserve"> - Tilbyr produkter i tråd med de krav som er satt til møblene, til en kostnad som ikke er høyere enn nødvendig.</t>
  </si>
  <si>
    <t xml:space="preserve"> - Bidrar til å dokumentere at fakturering skjer i henhold til avtalte betingelser.</t>
  </si>
  <si>
    <t>Målene gitt i tilbudet er veiledende. Tilbudet skal omfatte hele produktsortimentet. Størrelser som ikke er angitt her skal prises proprosjonalt.</t>
  </si>
  <si>
    <t>Konferansebord inkl. 4 ben. Plass til 2 konferansestoler på langsiden. Konferansestolene skal passe sømløst in på langsiden av bordet.</t>
  </si>
  <si>
    <t xml:space="preserve">Kontorstoler, god komfort. </t>
  </si>
  <si>
    <t>Stolrygg: skal være ergonomisk utformet, kunne reguleres i høyden og kunne skråstilles.  
Stolsetet: må ha regulerbar høyde med gasslift eller tilsvarende med individuelle reguleringer av dybde. 
Armlenene skal være regulerbar i høyde, bredde og dybde og bør være avtagbare. 
Min. 5 farger.                                                      
NB! Stolsete og rygg skal kunne justeres uavhengig av hverandre. Dvs vipp / tilt med trinnløs låsing.</t>
  </si>
  <si>
    <t>Aktuelle kontrostoler skal på utprøving hos kommunen.</t>
  </si>
  <si>
    <t xml:space="preserve">Aktuelle kontorstoler skal på utpørving hos kommunen. </t>
  </si>
  <si>
    <t xml:space="preserve">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t>
  </si>
  <si>
    <t>Kontorstoler: Det skal gis tilbud på ulike stoler i de ulike kategoriene. Altså at samme stol IKKE skal føres i tilbudet mer enn en gang</t>
  </si>
  <si>
    <t>Elektrisk motor til hev/senk skrivebord</t>
  </si>
  <si>
    <t>Kontormøbler: Tilbudte priser skal være representativt for tilsvarende møbler i alle størrelser. Det vil si at prisene skal være proposjonal i forhold størrelse</t>
  </si>
  <si>
    <t>Hev/senk skrivebord. Reservedeler</t>
  </si>
  <si>
    <t xml:space="preserve">Det skal være mulig å bytte slitedeler, heruder motor på tilbudte hev/senk bord. </t>
  </si>
  <si>
    <t xml:space="preserve">ca. 140cm, bredde 160cm </t>
  </si>
  <si>
    <t>ca. 120cm x 120cm</t>
  </si>
  <si>
    <t>Stolene skal ha ettergivede rygg for økt komfort og fleksibilitet. Minimum sittehøyde 46 cm - skal passe til konferansebord. Skal være plass til å skyve stolene under konferansebordet uten at bein eller annet kommer i veien for hverandre. Skal kunne stables. Min. 5 farger. Mulighet for å trekke med stoff i både sete og rygg eller bare sete.</t>
  </si>
  <si>
    <t xml:space="preserve">Stolene skal ha ettergivede rygg for økt komfort og fleksibilitet. Minimum sittehøyde 46 cm - skal passe til konferansebord. Skal være plass til å skyve stolene under konferansebordet uten at bein eller annet kommer i veien for hverandre. Skal kunne stables. Min. 5 farger.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</si>
</sst>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5"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b/>
      <sz val="14"/>
      <color theme="1"/>
      <name val="Calibri"/>
      <family val="2"/>
      <scheme val="minor"/>
    </font>
    <font>
      <sz val="14"/>
      <color theme="1"/>
      <name val="Calibri"/>
      <family val="2"/>
      <scheme val="minor"/>
    </font>
    <font>
      <sz val="14"/>
      <color rgb="FF006100"/>
      <name val="Calibri"/>
      <family val="2"/>
      <scheme val="minor"/>
    </font>
    <font>
      <sz val="14"/>
      <color rgb="FF9C5700"/>
      <name val="Calibri"/>
      <family val="2"/>
      <scheme val="minor"/>
    </font>
    <font>
      <b/>
      <sz val="14"/>
      <color rgb="FFFA7D00"/>
      <name val="Calibri"/>
      <family val="2"/>
      <scheme val="minor"/>
    </font>
    <font>
      <u/>
      <sz val="11"/>
      <color theme="10"/>
      <name val="Calibri"/>
      <family val="2"/>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theme="5" tint="0.59999389629810485"/>
        <bgColor indexed="65"/>
      </patternFill>
    </fill>
    <fill>
      <patternFill patternType="solid">
        <fgColor theme="8"/>
        <bgColor theme="8"/>
      </patternFill>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style="thin">
        <color theme="8"/>
      </top>
      <bottom/>
      <diagonal/>
    </border>
    <border>
      <left/>
      <right style="thin">
        <color theme="8"/>
      </right>
      <top style="thin">
        <color theme="8"/>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0" applyNumberFormat="0" applyBorder="0" applyAlignment="0" applyProtection="0"/>
    <xf numFmtId="0" fontId="14" fillId="0" borderId="0" applyNumberFormat="0" applyFill="0" applyBorder="0" applyAlignment="0" applyProtection="0"/>
  </cellStyleXfs>
  <cellXfs count="51">
    <xf numFmtId="0" fontId="0" fillId="0" borderId="0" xfId="0"/>
    <xf numFmtId="0" fontId="5" fillId="6" borderId="2" xfId="0" applyFont="1" applyFill="1" applyBorder="1" applyAlignment="1">
      <alignment wrapText="1"/>
    </xf>
    <xf numFmtId="164" fontId="5" fillId="6" borderId="2" xfId="1" applyFont="1" applyFill="1" applyBorder="1" applyAlignment="1">
      <alignment wrapText="1"/>
    </xf>
    <xf numFmtId="0" fontId="5" fillId="6" borderId="3" xfId="0" applyFont="1" applyFill="1" applyBorder="1" applyAlignment="1">
      <alignment wrapText="1"/>
    </xf>
    <xf numFmtId="0" fontId="5" fillId="6" borderId="0" xfId="0" applyFont="1" applyFill="1" applyAlignment="1">
      <alignment wrapText="1"/>
    </xf>
    <xf numFmtId="0" fontId="8" fillId="0" borderId="0" xfId="0" applyFont="1" applyAlignment="1">
      <alignment wrapText="1"/>
    </xf>
    <xf numFmtId="0" fontId="8" fillId="0" borderId="4" xfId="0" applyFont="1" applyBorder="1" applyAlignment="1">
      <alignment wrapText="1"/>
    </xf>
    <xf numFmtId="0" fontId="8" fillId="0" borderId="4" xfId="0" applyFont="1" applyBorder="1" applyAlignment="1">
      <alignment vertical="top" wrapText="1"/>
    </xf>
    <xf numFmtId="0" fontId="8" fillId="7" borderId="0" xfId="0" applyFont="1" applyFill="1" applyAlignment="1">
      <alignment wrapText="1"/>
    </xf>
    <xf numFmtId="0" fontId="8" fillId="0" borderId="4" xfId="0" applyFont="1" applyBorder="1"/>
    <xf numFmtId="0" fontId="6" fillId="5" borderId="4" xfId="5" applyFont="1" applyBorder="1"/>
    <xf numFmtId="0" fontId="6" fillId="5" borderId="4" xfId="5" applyFont="1" applyBorder="1" applyAlignment="1">
      <alignment wrapText="1"/>
    </xf>
    <xf numFmtId="0" fontId="6" fillId="5" borderId="4" xfId="5" applyFont="1" applyBorder="1" applyAlignment="1">
      <alignment vertical="top" wrapText="1"/>
    </xf>
    <xf numFmtId="0" fontId="0" fillId="0" borderId="4" xfId="0" applyBorder="1" applyAlignment="1">
      <alignment wrapText="1"/>
    </xf>
    <xf numFmtId="164" fontId="4" fillId="4" borderId="4" xfId="4" applyNumberFormat="1" applyBorder="1" applyAlignment="1">
      <alignment wrapText="1"/>
    </xf>
    <xf numFmtId="0" fontId="4" fillId="4" borderId="1" xfId="4" applyAlignment="1">
      <alignment wrapText="1"/>
    </xf>
    <xf numFmtId="0" fontId="9" fillId="0" borderId="0" xfId="0" applyFont="1"/>
    <xf numFmtId="0" fontId="8" fillId="0" borderId="0" xfId="0" applyFont="1"/>
    <xf numFmtId="0" fontId="9" fillId="0" borderId="4" xfId="0" applyFont="1" applyBorder="1"/>
    <xf numFmtId="0" fontId="10" fillId="0" borderId="4" xfId="0" applyFont="1" applyBorder="1" applyAlignment="1">
      <alignment wrapText="1"/>
    </xf>
    <xf numFmtId="0" fontId="13" fillId="4" borderId="0" xfId="4" applyFont="1" applyBorder="1"/>
    <xf numFmtId="0" fontId="4" fillId="4" borderId="0" xfId="4" applyBorder="1"/>
    <xf numFmtId="164" fontId="6" fillId="5" borderId="4" xfId="1" applyFont="1" applyFill="1" applyBorder="1"/>
    <xf numFmtId="164" fontId="4" fillId="4" borderId="4" xfId="1" applyFont="1" applyFill="1" applyBorder="1" applyAlignment="1">
      <alignment wrapText="1"/>
    </xf>
    <xf numFmtId="164" fontId="0" fillId="0" borderId="0" xfId="1" applyFont="1"/>
    <xf numFmtId="0" fontId="9" fillId="7" borderId="0" xfId="0" applyFont="1" applyFill="1"/>
    <xf numFmtId="0" fontId="0" fillId="7" borderId="0" xfId="0" applyFill="1"/>
    <xf numFmtId="0" fontId="10" fillId="7" borderId="0" xfId="0" applyFont="1" applyFill="1"/>
    <xf numFmtId="0" fontId="11" fillId="2" borderId="0" xfId="2" applyFont="1" applyBorder="1"/>
    <xf numFmtId="0" fontId="2" fillId="2" borderId="0" xfId="2" applyBorder="1"/>
    <xf numFmtId="0" fontId="12" fillId="3" borderId="0" xfId="3" applyFont="1" applyBorder="1"/>
    <xf numFmtId="0" fontId="3" fillId="3" borderId="0" xfId="3" applyBorder="1"/>
    <xf numFmtId="0" fontId="6" fillId="7" borderId="0" xfId="0" applyFont="1" applyFill="1"/>
    <xf numFmtId="10" fontId="11" fillId="2" borderId="4" xfId="2" applyNumberFormat="1" applyFont="1" applyBorder="1" applyProtection="1">
      <protection locked="0"/>
    </xf>
    <xf numFmtId="10" fontId="5" fillId="6" borderId="2" xfId="0" applyNumberFormat="1" applyFont="1" applyFill="1" applyBorder="1" applyAlignment="1">
      <alignment wrapText="1"/>
    </xf>
    <xf numFmtId="10" fontId="6" fillId="5" borderId="4" xfId="5" applyNumberFormat="1" applyFont="1" applyBorder="1"/>
    <xf numFmtId="10" fontId="4" fillId="4" borderId="4" xfId="4" applyNumberFormat="1" applyBorder="1" applyAlignment="1">
      <alignment wrapText="1"/>
    </xf>
    <xf numFmtId="10" fontId="0" fillId="0" borderId="0" xfId="0" applyNumberFormat="1"/>
    <xf numFmtId="0" fontId="2" fillId="2" borderId="4" xfId="2" applyBorder="1" applyAlignment="1" applyProtection="1">
      <alignment wrapText="1"/>
      <protection locked="0"/>
    </xf>
    <xf numFmtId="164" fontId="2" fillId="2" borderId="4" xfId="1" applyFont="1" applyFill="1" applyBorder="1" applyAlignment="1" applyProtection="1">
      <alignment wrapText="1"/>
      <protection locked="0"/>
    </xf>
    <xf numFmtId="0" fontId="3" fillId="3" borderId="4" xfId="3" applyBorder="1" applyAlignment="1" applyProtection="1">
      <alignment wrapText="1"/>
      <protection locked="0"/>
    </xf>
    <xf numFmtId="0" fontId="4" fillId="0" borderId="1" xfId="4" applyFill="1" applyAlignment="1">
      <alignment wrapText="1"/>
    </xf>
    <xf numFmtId="0" fontId="2" fillId="0" borderId="4" xfId="2" applyFill="1" applyBorder="1" applyAlignment="1" applyProtection="1">
      <alignment wrapText="1"/>
      <protection locked="0"/>
    </xf>
    <xf numFmtId="164" fontId="2" fillId="0" borderId="4" xfId="1" applyFont="1" applyFill="1" applyBorder="1" applyAlignment="1" applyProtection="1">
      <alignment wrapText="1"/>
      <protection locked="0"/>
    </xf>
    <xf numFmtId="10" fontId="4" fillId="0" borderId="4" xfId="4" applyNumberFormat="1" applyFill="1" applyBorder="1" applyAlignment="1">
      <alignment wrapText="1"/>
    </xf>
    <xf numFmtId="164" fontId="4" fillId="0" borderId="4" xfId="4" applyNumberFormat="1" applyFill="1" applyBorder="1" applyAlignment="1">
      <alignment wrapText="1"/>
    </xf>
    <xf numFmtId="164" fontId="4" fillId="0" borderId="4" xfId="1" applyFont="1" applyFill="1" applyBorder="1" applyAlignment="1">
      <alignment wrapText="1"/>
    </xf>
    <xf numFmtId="0" fontId="3" fillId="0" borderId="4" xfId="3" applyFill="1" applyBorder="1" applyAlignment="1" applyProtection="1">
      <alignment wrapText="1"/>
      <protection locked="0"/>
    </xf>
    <xf numFmtId="0" fontId="0" fillId="7" borderId="0" xfId="0" applyFill="1"/>
    <xf numFmtId="0" fontId="0" fillId="7" borderId="0" xfId="0" applyFill="1" applyAlignment="1">
      <alignment horizontal="left"/>
    </xf>
    <xf numFmtId="0" fontId="14" fillId="7" borderId="0" xfId="6" applyFill="1" applyBorder="1" applyAlignment="1">
      <alignment horizontal="left"/>
    </xf>
  </cellXfs>
  <cellStyles count="7">
    <cellStyle name="40 % – uthevingsfarge 2" xfId="5" builtinId="35"/>
    <cellStyle name="Beregning" xfId="4" builtinId="22"/>
    <cellStyle name="God" xfId="2" builtinId="26"/>
    <cellStyle name="Hyperkobling" xfId="6" builtinId="8"/>
    <cellStyle name="Normal" xfId="0" builtinId="0"/>
    <cellStyle name="Nøytral" xfId="3"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tine Mari Bjugn" id="{CF0A3019-B30A-4647-A77D-821F6ADDCEF4}" userId="S::bjusti@harstad.kommune.no::f6346bc5-112e-4df2-9839-a5833e892f15" providerId="AD"/>
</personList>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4" dT="2020-01-15T13:36:54.96" personId="{CF0A3019-B30A-4647-A77D-821F6ADDCEF4}" id="{3C1F7FFB-0B20-4524-930F-A29C063CFA69}">
    <text>endret fra laminat til finer 150120</text>
  </threadedComment>
  <threadedComment ref="D25" dT="2020-01-15T13:37:23.97" personId="{CF0A3019-B30A-4647-A77D-821F6ADDCEF4}" id="{CEEAAC42-1F57-4B7A-A31D-04EAFF2EA0CC}">
    <text>endret fra laminat til finer 150120</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F2094-6805-4679-9C08-821FDD1FF20C}">
  <dimension ref="A1:AY564"/>
  <sheetViews>
    <sheetView workbookViewId="0">
      <selection activeCell="F15" sqref="F15"/>
    </sheetView>
  </sheetViews>
  <sheetFormatPr baseColWidth="10" defaultColWidth="11.42578125" defaultRowHeight="15" x14ac:dyDescent="0.25"/>
  <cols>
    <col min="1" max="1" width="31.140625" customWidth="1"/>
    <col min="2" max="2" width="1.7109375" customWidth="1"/>
    <col min="6" max="6" width="19.7109375" customWidth="1"/>
    <col min="7" max="8" width="11.42578125" style="26"/>
  </cols>
  <sheetData>
    <row r="1" spans="1:6" s="26" customFormat="1" ht="18.75" x14ac:dyDescent="0.3">
      <c r="A1" s="25" t="s">
        <v>0</v>
      </c>
    </row>
    <row r="2" spans="1:6" s="26" customFormat="1" ht="18.75" x14ac:dyDescent="0.3">
      <c r="A2" s="25"/>
    </row>
    <row r="3" spans="1:6" s="26" customFormat="1" ht="18.75" x14ac:dyDescent="0.3">
      <c r="A3" s="27" t="s">
        <v>283</v>
      </c>
    </row>
    <row r="4" spans="1:6" s="26" customFormat="1" ht="18.75" x14ac:dyDescent="0.3">
      <c r="A4" s="27" t="s">
        <v>285</v>
      </c>
    </row>
    <row r="5" spans="1:6" s="26" customFormat="1" ht="18.75" x14ac:dyDescent="0.3">
      <c r="A5" s="25"/>
    </row>
    <row r="6" spans="1:6" s="26" customFormat="1" ht="18.75" x14ac:dyDescent="0.3">
      <c r="A6" s="25"/>
    </row>
    <row r="7" spans="1:6" s="26" customFormat="1" ht="18.75" x14ac:dyDescent="0.3">
      <c r="A7" s="25"/>
    </row>
    <row r="8" spans="1:6" s="26" customFormat="1" ht="18.75" x14ac:dyDescent="0.3">
      <c r="A8" s="25"/>
    </row>
    <row r="9" spans="1:6" s="26" customFormat="1" ht="18.75" x14ac:dyDescent="0.3">
      <c r="A9" s="27"/>
    </row>
    <row r="10" spans="1:6" s="26" customFormat="1" ht="18.75" x14ac:dyDescent="0.3">
      <c r="A10" s="28" t="s">
        <v>1</v>
      </c>
      <c r="B10" s="29"/>
      <c r="C10" s="29"/>
      <c r="D10" s="29"/>
      <c r="E10" s="29"/>
      <c r="F10" s="29"/>
    </row>
    <row r="11" spans="1:6" s="26" customFormat="1" ht="18.75" x14ac:dyDescent="0.3">
      <c r="A11" s="30" t="s">
        <v>2</v>
      </c>
      <c r="B11" s="31"/>
      <c r="C11" s="31"/>
      <c r="D11" s="31"/>
      <c r="E11" s="31"/>
      <c r="F11" s="31"/>
    </row>
    <row r="12" spans="1:6" s="26" customFormat="1" ht="18.75" x14ac:dyDescent="0.3">
      <c r="A12" s="20" t="s">
        <v>3</v>
      </c>
      <c r="B12" s="21"/>
      <c r="C12" s="21"/>
      <c r="D12" s="21"/>
      <c r="E12" s="21"/>
      <c r="F12" s="21"/>
    </row>
    <row r="13" spans="1:6" s="26" customFormat="1" x14ac:dyDescent="0.25"/>
    <row r="14" spans="1:6" s="26" customFormat="1" ht="18.75" x14ac:dyDescent="0.3">
      <c r="A14" s="25" t="s">
        <v>4</v>
      </c>
    </row>
    <row r="15" spans="1:6" s="26" customFormat="1" x14ac:dyDescent="0.25"/>
    <row r="16" spans="1:6" s="26" customFormat="1" x14ac:dyDescent="0.25">
      <c r="A16" s="32" t="s">
        <v>5</v>
      </c>
      <c r="C16" s="32" t="s">
        <v>6</v>
      </c>
    </row>
    <row r="17" spans="1:6" s="26" customFormat="1" x14ac:dyDescent="0.25">
      <c r="A17" s="49" t="s">
        <v>0</v>
      </c>
      <c r="B17" s="49"/>
      <c r="C17" s="26" t="s">
        <v>7</v>
      </c>
    </row>
    <row r="18" spans="1:6" s="26" customFormat="1" x14ac:dyDescent="0.25">
      <c r="A18" s="50" t="s">
        <v>8</v>
      </c>
      <c r="B18" s="50"/>
      <c r="C18" s="26" t="s">
        <v>9</v>
      </c>
    </row>
    <row r="19" spans="1:6" s="26" customFormat="1" x14ac:dyDescent="0.25">
      <c r="A19" s="50" t="s">
        <v>10</v>
      </c>
      <c r="B19" s="50"/>
      <c r="C19" s="26" t="s">
        <v>11</v>
      </c>
    </row>
    <row r="20" spans="1:6" s="26" customFormat="1" x14ac:dyDescent="0.25"/>
    <row r="21" spans="1:6" s="26" customFormat="1" x14ac:dyDescent="0.25"/>
    <row r="22" spans="1:6" s="26" customFormat="1" ht="15" customHeight="1" x14ac:dyDescent="0.25">
      <c r="B22" s="48"/>
      <c r="C22" s="48"/>
      <c r="D22" s="48"/>
      <c r="E22" s="48"/>
      <c r="F22" s="48"/>
    </row>
    <row r="23" spans="1:6" s="26" customFormat="1" x14ac:dyDescent="0.25">
      <c r="B23" s="48"/>
      <c r="C23" s="48"/>
      <c r="D23" s="48"/>
      <c r="E23" s="48"/>
      <c r="F23" s="48"/>
    </row>
    <row r="24" spans="1:6" s="26" customFormat="1" x14ac:dyDescent="0.25">
      <c r="B24" s="48"/>
      <c r="C24" s="48"/>
      <c r="D24" s="48"/>
      <c r="E24" s="48"/>
      <c r="F24" s="48"/>
    </row>
    <row r="25" spans="1:6" s="26" customFormat="1" ht="20.25" customHeight="1" x14ac:dyDescent="0.25">
      <c r="B25" s="48"/>
      <c r="C25" s="48"/>
      <c r="D25" s="48"/>
      <c r="E25" s="48"/>
      <c r="F25" s="48"/>
    </row>
    <row r="26" spans="1:6" s="26" customFormat="1" ht="21" customHeight="1" x14ac:dyDescent="0.25">
      <c r="B26" s="48"/>
      <c r="C26" s="48"/>
      <c r="D26" s="48"/>
      <c r="E26" s="48"/>
      <c r="F26" s="48"/>
    </row>
    <row r="27" spans="1:6" s="26" customFormat="1" x14ac:dyDescent="0.25">
      <c r="B27" s="48"/>
      <c r="C27" s="48"/>
      <c r="D27" s="48"/>
      <c r="E27" s="48"/>
      <c r="F27" s="48"/>
    </row>
    <row r="28" spans="1:6" s="26" customFormat="1" x14ac:dyDescent="0.25">
      <c r="B28" s="48"/>
      <c r="C28" s="48"/>
      <c r="D28" s="48"/>
      <c r="E28" s="48"/>
      <c r="F28" s="48"/>
    </row>
    <row r="29" spans="1:6" s="26" customFormat="1" x14ac:dyDescent="0.25">
      <c r="B29" s="48"/>
      <c r="C29" s="48"/>
      <c r="D29" s="48"/>
      <c r="E29" s="48"/>
      <c r="F29" s="48"/>
    </row>
    <row r="30" spans="1:6" s="26" customFormat="1" x14ac:dyDescent="0.25">
      <c r="B30" s="48"/>
      <c r="C30" s="48"/>
      <c r="D30" s="48"/>
      <c r="E30" s="48"/>
      <c r="F30" s="48"/>
    </row>
    <row r="31" spans="1:6" s="26" customFormat="1" x14ac:dyDescent="0.25">
      <c r="B31" s="48"/>
      <c r="C31" s="48"/>
      <c r="D31" s="48"/>
      <c r="E31" s="48"/>
      <c r="F31" s="48"/>
    </row>
    <row r="32" spans="1:6" s="26" customFormat="1" x14ac:dyDescent="0.25">
      <c r="B32" s="48"/>
      <c r="C32" s="48"/>
      <c r="D32" s="48"/>
      <c r="E32" s="48"/>
      <c r="F32" s="48"/>
    </row>
    <row r="33" spans="1:51" s="26" customFormat="1" x14ac:dyDescent="0.25">
      <c r="B33" s="48"/>
      <c r="C33" s="48"/>
      <c r="D33" s="48"/>
      <c r="E33" s="48"/>
      <c r="F33" s="48"/>
    </row>
    <row r="34" spans="1:51" s="26" customFormat="1" x14ac:dyDescent="0.25">
      <c r="B34" s="48"/>
      <c r="C34" s="48"/>
      <c r="D34" s="48"/>
      <c r="E34" s="48"/>
      <c r="F34" s="48"/>
    </row>
    <row r="35" spans="1:51" s="26" customFormat="1" x14ac:dyDescent="0.25">
      <c r="B35" s="48"/>
      <c r="C35" s="48"/>
      <c r="D35" s="48"/>
      <c r="E35" s="48"/>
      <c r="F35" s="48"/>
    </row>
    <row r="36" spans="1:51" s="26" customFormat="1" x14ac:dyDescent="0.25">
      <c r="B36" s="48"/>
      <c r="C36" s="48"/>
      <c r="D36" s="48"/>
      <c r="E36" s="48"/>
      <c r="F36" s="48"/>
    </row>
    <row r="37" spans="1:51" x14ac:dyDescent="0.25">
      <c r="A37" s="26"/>
      <c r="B37" s="26"/>
      <c r="C37" s="26"/>
      <c r="D37" s="26"/>
      <c r="E37" s="26"/>
      <c r="F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row>
    <row r="38" spans="1:51" x14ac:dyDescent="0.25">
      <c r="A38" s="26"/>
      <c r="B38" s="26"/>
      <c r="C38" s="26"/>
      <c r="D38" s="26"/>
      <c r="E38" s="26"/>
      <c r="F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row>
    <row r="39" spans="1:51" x14ac:dyDescent="0.25">
      <c r="A39" s="26"/>
      <c r="B39" s="26"/>
      <c r="C39" s="26"/>
      <c r="D39" s="26"/>
      <c r="E39" s="26"/>
      <c r="F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row>
    <row r="40" spans="1:51" x14ac:dyDescent="0.25">
      <c r="A40" s="26"/>
      <c r="B40" s="26"/>
      <c r="C40" s="26"/>
      <c r="D40" s="26"/>
      <c r="E40" s="26"/>
      <c r="F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row>
    <row r="41" spans="1:51" x14ac:dyDescent="0.25">
      <c r="A41" s="26"/>
      <c r="B41" s="26"/>
      <c r="C41" s="26"/>
      <c r="D41" s="26"/>
      <c r="E41" s="26"/>
      <c r="F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row>
    <row r="42" spans="1:51" x14ac:dyDescent="0.25">
      <c r="A42" s="26"/>
      <c r="B42" s="26"/>
      <c r="C42" s="26"/>
      <c r="D42" s="26"/>
      <c r="E42" s="26"/>
      <c r="F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1:51" x14ac:dyDescent="0.25">
      <c r="A43" s="26"/>
      <c r="B43" s="26"/>
      <c r="C43" s="26"/>
      <c r="D43" s="26"/>
      <c r="E43" s="26"/>
      <c r="F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4" spans="1:51" x14ac:dyDescent="0.25">
      <c r="A44" s="26"/>
      <c r="B44" s="26"/>
      <c r="C44" s="26"/>
      <c r="D44" s="26"/>
      <c r="E44" s="26"/>
      <c r="F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row>
    <row r="45" spans="1:51" x14ac:dyDescent="0.25">
      <c r="A45" s="26"/>
      <c r="B45" s="26"/>
      <c r="C45" s="26"/>
      <c r="D45" s="26"/>
      <c r="E45" s="26"/>
      <c r="F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1:51" x14ac:dyDescent="0.25">
      <c r="A46" s="26"/>
      <c r="B46" s="26"/>
      <c r="C46" s="26"/>
      <c r="D46" s="26"/>
      <c r="E46" s="26"/>
      <c r="F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1:51" x14ac:dyDescent="0.25">
      <c r="A47" s="26"/>
      <c r="B47" s="26"/>
      <c r="C47" s="26"/>
      <c r="D47" s="26"/>
      <c r="E47" s="26"/>
      <c r="F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row>
    <row r="48" spans="1:51" x14ac:dyDescent="0.25">
      <c r="A48" s="26"/>
      <c r="B48" s="26"/>
      <c r="C48" s="26"/>
      <c r="D48" s="26"/>
      <c r="E48" s="26"/>
      <c r="F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1:51" x14ac:dyDescent="0.25">
      <c r="A49" s="26"/>
      <c r="B49" s="26"/>
      <c r="C49" s="26"/>
      <c r="D49" s="26"/>
      <c r="E49" s="26"/>
      <c r="F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1:51" x14ac:dyDescent="0.25">
      <c r="A50" s="26"/>
      <c r="B50" s="26"/>
      <c r="C50" s="26"/>
      <c r="D50" s="26"/>
      <c r="E50" s="26"/>
      <c r="F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row>
    <row r="51" spans="1:51" x14ac:dyDescent="0.25">
      <c r="A51" s="26"/>
      <c r="B51" s="26"/>
      <c r="C51" s="26"/>
      <c r="D51" s="26"/>
      <c r="E51" s="26"/>
      <c r="F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1:51" x14ac:dyDescent="0.25">
      <c r="A52" s="26"/>
      <c r="B52" s="26"/>
      <c r="C52" s="26"/>
      <c r="D52" s="26"/>
      <c r="E52" s="26"/>
      <c r="F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1:51" x14ac:dyDescent="0.25">
      <c r="A53" s="26"/>
      <c r="B53" s="26"/>
      <c r="C53" s="26"/>
      <c r="D53" s="26"/>
      <c r="E53" s="26"/>
      <c r="F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row>
    <row r="54" spans="1:51" x14ac:dyDescent="0.25">
      <c r="A54" s="26"/>
      <c r="B54" s="26"/>
      <c r="C54" s="26"/>
      <c r="D54" s="26"/>
      <c r="E54" s="26"/>
      <c r="F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row>
    <row r="55" spans="1:51" x14ac:dyDescent="0.25">
      <c r="A55" s="26"/>
      <c r="B55" s="26"/>
      <c r="C55" s="26"/>
      <c r="D55" s="26"/>
      <c r="E55" s="26"/>
      <c r="F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51" x14ac:dyDescent="0.25">
      <c r="A56" s="26"/>
      <c r="B56" s="26"/>
      <c r="C56" s="26"/>
      <c r="D56" s="26"/>
      <c r="E56" s="26"/>
      <c r="F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51" x14ac:dyDescent="0.25">
      <c r="A57" s="26"/>
      <c r="B57" s="26"/>
      <c r="C57" s="26"/>
      <c r="D57" s="26"/>
      <c r="E57" s="26"/>
      <c r="F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row>
    <row r="58" spans="1:51" x14ac:dyDescent="0.25">
      <c r="A58" s="26"/>
      <c r="B58" s="26"/>
      <c r="C58" s="26"/>
      <c r="D58" s="26"/>
      <c r="E58" s="26"/>
      <c r="F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row>
    <row r="59" spans="1:51" x14ac:dyDescent="0.25">
      <c r="A59" s="26"/>
      <c r="B59" s="26"/>
      <c r="C59" s="26"/>
      <c r="D59" s="26"/>
      <c r="E59" s="26"/>
      <c r="F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row>
    <row r="60" spans="1:51" x14ac:dyDescent="0.25">
      <c r="A60" s="26"/>
      <c r="B60" s="26"/>
      <c r="C60" s="26"/>
      <c r="D60" s="26"/>
      <c r="E60" s="26"/>
      <c r="F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row>
    <row r="61" spans="1:51" x14ac:dyDescent="0.25">
      <c r="A61" s="26"/>
      <c r="B61" s="26"/>
      <c r="C61" s="26"/>
      <c r="D61" s="26"/>
      <c r="E61" s="26"/>
      <c r="F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row>
    <row r="62" spans="1:51" x14ac:dyDescent="0.25">
      <c r="A62" s="26"/>
      <c r="B62" s="26"/>
      <c r="C62" s="26"/>
      <c r="D62" s="26"/>
      <c r="E62" s="26"/>
      <c r="F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row>
    <row r="63" spans="1:51" x14ac:dyDescent="0.25">
      <c r="A63" s="26"/>
      <c r="B63" s="26"/>
      <c r="C63" s="26"/>
      <c r="D63" s="26"/>
      <c r="E63" s="26"/>
      <c r="F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row>
    <row r="64" spans="1:51" x14ac:dyDescent="0.25">
      <c r="A64" s="26"/>
      <c r="B64" s="26"/>
      <c r="C64" s="26"/>
      <c r="D64" s="26"/>
      <c r="E64" s="26"/>
      <c r="F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row>
    <row r="65" spans="1:51" x14ac:dyDescent="0.25">
      <c r="A65" s="26"/>
      <c r="B65" s="26"/>
      <c r="C65" s="26"/>
      <c r="D65" s="26"/>
      <c r="E65" s="26"/>
      <c r="F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row>
    <row r="66" spans="1:51" x14ac:dyDescent="0.25">
      <c r="A66" s="26"/>
      <c r="B66" s="26"/>
      <c r="C66" s="26"/>
      <c r="D66" s="26"/>
      <c r="E66" s="26"/>
      <c r="F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row>
    <row r="67" spans="1:51" x14ac:dyDescent="0.25">
      <c r="A67" s="26"/>
      <c r="B67" s="26"/>
      <c r="C67" s="26"/>
      <c r="D67" s="26"/>
      <c r="E67" s="26"/>
      <c r="F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row>
    <row r="68" spans="1:51" x14ac:dyDescent="0.25">
      <c r="A68" s="26"/>
      <c r="B68" s="26"/>
      <c r="C68" s="26"/>
      <c r="D68" s="26"/>
      <c r="E68" s="26"/>
      <c r="F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row>
    <row r="69" spans="1:51" x14ac:dyDescent="0.25">
      <c r="A69" s="26"/>
      <c r="B69" s="26"/>
      <c r="C69" s="26"/>
      <c r="D69" s="26"/>
      <c r="E69" s="26"/>
      <c r="F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row>
    <row r="70" spans="1:51" x14ac:dyDescent="0.25">
      <c r="A70" s="26"/>
      <c r="B70" s="26"/>
      <c r="C70" s="26"/>
      <c r="D70" s="26"/>
      <c r="E70" s="26"/>
      <c r="F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row>
    <row r="71" spans="1:51" x14ac:dyDescent="0.25">
      <c r="A71" s="26"/>
      <c r="B71" s="26"/>
      <c r="C71" s="26"/>
      <c r="D71" s="26"/>
      <c r="E71" s="26"/>
      <c r="F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row>
    <row r="72" spans="1:51" x14ac:dyDescent="0.25">
      <c r="A72" s="26"/>
      <c r="B72" s="26"/>
      <c r="C72" s="26"/>
      <c r="D72" s="26"/>
      <c r="E72" s="26"/>
      <c r="F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row>
    <row r="73" spans="1:51" x14ac:dyDescent="0.25">
      <c r="A73" s="26"/>
      <c r="B73" s="26"/>
      <c r="C73" s="26"/>
      <c r="D73" s="26"/>
      <c r="E73" s="26"/>
      <c r="F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row>
    <row r="74" spans="1:51" x14ac:dyDescent="0.25">
      <c r="A74" s="26"/>
      <c r="B74" s="26"/>
      <c r="C74" s="26"/>
      <c r="D74" s="26"/>
      <c r="E74" s="26"/>
      <c r="F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row>
    <row r="75" spans="1:51" x14ac:dyDescent="0.25">
      <c r="A75" s="26"/>
      <c r="B75" s="26"/>
      <c r="C75" s="26"/>
      <c r="D75" s="26"/>
      <c r="E75" s="26"/>
      <c r="F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row>
    <row r="76" spans="1:51" x14ac:dyDescent="0.25">
      <c r="A76" s="26"/>
      <c r="B76" s="26"/>
      <c r="C76" s="26"/>
      <c r="D76" s="26"/>
      <c r="E76" s="26"/>
      <c r="F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row>
    <row r="77" spans="1:51" x14ac:dyDescent="0.25">
      <c r="A77" s="26"/>
      <c r="B77" s="26"/>
      <c r="C77" s="26"/>
      <c r="D77" s="26"/>
      <c r="E77" s="26"/>
      <c r="F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row>
    <row r="78" spans="1:51" x14ac:dyDescent="0.25">
      <c r="A78" s="26"/>
      <c r="B78" s="26"/>
      <c r="C78" s="26"/>
      <c r="D78" s="26"/>
      <c r="E78" s="26"/>
      <c r="F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row>
    <row r="79" spans="1:51" x14ac:dyDescent="0.25">
      <c r="A79" s="26"/>
      <c r="B79" s="26"/>
      <c r="C79" s="26"/>
      <c r="D79" s="26"/>
      <c r="E79" s="26"/>
      <c r="F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row>
    <row r="80" spans="1:51" x14ac:dyDescent="0.25">
      <c r="A80" s="26"/>
      <c r="B80" s="26"/>
      <c r="C80" s="26"/>
      <c r="D80" s="26"/>
      <c r="E80" s="26"/>
      <c r="F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row>
    <row r="81" spans="1:51" x14ac:dyDescent="0.25">
      <c r="A81" s="26"/>
      <c r="B81" s="26"/>
      <c r="C81" s="26"/>
      <c r="D81" s="26"/>
      <c r="E81" s="26"/>
      <c r="F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row>
    <row r="82" spans="1:51" x14ac:dyDescent="0.25">
      <c r="A82" s="26"/>
      <c r="B82" s="26"/>
      <c r="C82" s="26"/>
      <c r="D82" s="26"/>
      <c r="E82" s="26"/>
      <c r="F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row>
    <row r="83" spans="1:51" x14ac:dyDescent="0.25">
      <c r="A83" s="26"/>
      <c r="B83" s="26"/>
      <c r="C83" s="26"/>
      <c r="D83" s="26"/>
      <c r="E83" s="26"/>
      <c r="F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row>
    <row r="84" spans="1:51" x14ac:dyDescent="0.25">
      <c r="A84" s="26"/>
      <c r="B84" s="26"/>
      <c r="C84" s="26"/>
      <c r="D84" s="26"/>
      <c r="E84" s="26"/>
      <c r="F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row>
    <row r="85" spans="1:51" x14ac:dyDescent="0.25">
      <c r="A85" s="26"/>
      <c r="B85" s="26"/>
      <c r="C85" s="26"/>
      <c r="D85" s="26"/>
      <c r="E85" s="26"/>
      <c r="F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row>
    <row r="86" spans="1:51" x14ac:dyDescent="0.25">
      <c r="A86" s="26"/>
      <c r="B86" s="26"/>
      <c r="C86" s="26"/>
      <c r="D86" s="26"/>
      <c r="E86" s="26"/>
      <c r="F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row>
    <row r="87" spans="1:51" x14ac:dyDescent="0.25">
      <c r="A87" s="26"/>
      <c r="B87" s="26"/>
      <c r="C87" s="26"/>
      <c r="D87" s="26"/>
      <c r="E87" s="26"/>
      <c r="F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row>
    <row r="88" spans="1:51" x14ac:dyDescent="0.25">
      <c r="A88" s="26"/>
      <c r="B88" s="26"/>
      <c r="C88" s="26"/>
      <c r="D88" s="26"/>
      <c r="E88" s="26"/>
      <c r="F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row>
    <row r="89" spans="1:51" x14ac:dyDescent="0.25">
      <c r="A89" s="26"/>
      <c r="B89" s="26"/>
      <c r="C89" s="26"/>
      <c r="D89" s="26"/>
      <c r="E89" s="26"/>
      <c r="F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row>
    <row r="90" spans="1:51" x14ac:dyDescent="0.25">
      <c r="A90" s="26"/>
      <c r="B90" s="26"/>
      <c r="C90" s="26"/>
      <c r="D90" s="26"/>
      <c r="E90" s="26"/>
      <c r="F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row>
    <row r="91" spans="1:51" x14ac:dyDescent="0.25">
      <c r="A91" s="26"/>
      <c r="B91" s="26"/>
      <c r="C91" s="26"/>
      <c r="D91" s="26"/>
      <c r="E91" s="26"/>
      <c r="F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row>
    <row r="92" spans="1:51" x14ac:dyDescent="0.25">
      <c r="A92" s="26"/>
      <c r="B92" s="26"/>
      <c r="C92" s="26"/>
      <c r="D92" s="26"/>
      <c r="E92" s="26"/>
      <c r="F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row>
    <row r="93" spans="1:51" x14ac:dyDescent="0.25">
      <c r="A93" s="26"/>
      <c r="B93" s="26"/>
      <c r="C93" s="26"/>
      <c r="D93" s="26"/>
      <c r="E93" s="26"/>
      <c r="F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row>
    <row r="94" spans="1:51" x14ac:dyDescent="0.25">
      <c r="A94" s="26"/>
      <c r="B94" s="26"/>
      <c r="C94" s="26"/>
      <c r="D94" s="26"/>
      <c r="E94" s="26"/>
      <c r="F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row>
    <row r="95" spans="1:51" x14ac:dyDescent="0.25">
      <c r="A95" s="26"/>
      <c r="B95" s="26"/>
      <c r="C95" s="26"/>
      <c r="D95" s="26"/>
      <c r="E95" s="26"/>
      <c r="F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row>
    <row r="96" spans="1:51" x14ac:dyDescent="0.25">
      <c r="A96" s="26"/>
      <c r="B96" s="26"/>
      <c r="C96" s="26"/>
      <c r="D96" s="26"/>
      <c r="E96" s="26"/>
      <c r="F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row>
    <row r="97" spans="1:51" x14ac:dyDescent="0.25">
      <c r="A97" s="26"/>
      <c r="B97" s="26"/>
      <c r="C97" s="26"/>
      <c r="D97" s="26"/>
      <c r="E97" s="26"/>
      <c r="F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row>
    <row r="98" spans="1:51" x14ac:dyDescent="0.25">
      <c r="A98" s="26"/>
      <c r="B98" s="26"/>
      <c r="C98" s="26"/>
      <c r="D98" s="26"/>
      <c r="E98" s="26"/>
      <c r="F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row>
    <row r="99" spans="1:51" x14ac:dyDescent="0.25">
      <c r="A99" s="26"/>
      <c r="B99" s="26"/>
      <c r="C99" s="26"/>
      <c r="D99" s="26"/>
      <c r="E99" s="26"/>
      <c r="F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row>
    <row r="100" spans="1:51" x14ac:dyDescent="0.25">
      <c r="A100" s="26"/>
      <c r="B100" s="26"/>
      <c r="C100" s="26"/>
      <c r="D100" s="26"/>
      <c r="E100" s="26"/>
      <c r="F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row>
    <row r="101" spans="1:51" x14ac:dyDescent="0.25">
      <c r="A101" s="26"/>
      <c r="B101" s="26"/>
      <c r="C101" s="26"/>
      <c r="D101" s="26"/>
      <c r="E101" s="26"/>
      <c r="F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row>
    <row r="102" spans="1:51" x14ac:dyDescent="0.25">
      <c r="A102" s="26"/>
      <c r="B102" s="26"/>
      <c r="C102" s="26"/>
      <c r="D102" s="26"/>
      <c r="E102" s="26"/>
      <c r="F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row>
    <row r="103" spans="1:51" x14ac:dyDescent="0.25">
      <c r="A103" s="26"/>
      <c r="B103" s="26"/>
      <c r="C103" s="26"/>
      <c r="D103" s="26"/>
      <c r="E103" s="26"/>
      <c r="F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row>
    <row r="104" spans="1:51" x14ac:dyDescent="0.25">
      <c r="A104" s="26"/>
      <c r="B104" s="26"/>
      <c r="C104" s="26"/>
      <c r="D104" s="26"/>
      <c r="E104" s="26"/>
      <c r="F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row>
    <row r="105" spans="1:51" x14ac:dyDescent="0.25">
      <c r="A105" s="26"/>
      <c r="B105" s="26"/>
      <c r="C105" s="26"/>
      <c r="D105" s="26"/>
      <c r="E105" s="26"/>
      <c r="F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row>
    <row r="106" spans="1:51" x14ac:dyDescent="0.25">
      <c r="A106" s="26"/>
      <c r="B106" s="26"/>
      <c r="C106" s="26"/>
      <c r="D106" s="26"/>
      <c r="E106" s="26"/>
      <c r="F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row>
    <row r="107" spans="1:51" x14ac:dyDescent="0.25">
      <c r="A107" s="26"/>
      <c r="B107" s="26"/>
      <c r="C107" s="26"/>
      <c r="D107" s="26"/>
      <c r="E107" s="26"/>
      <c r="F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row>
    <row r="108" spans="1:51" x14ac:dyDescent="0.25">
      <c r="A108" s="26"/>
      <c r="B108" s="26"/>
      <c r="C108" s="26"/>
      <c r="D108" s="26"/>
      <c r="E108" s="26"/>
      <c r="F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row>
    <row r="109" spans="1:51" x14ac:dyDescent="0.25">
      <c r="A109" s="26"/>
      <c r="B109" s="26"/>
      <c r="C109" s="26"/>
      <c r="D109" s="26"/>
      <c r="E109" s="26"/>
      <c r="F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row>
    <row r="110" spans="1:51" x14ac:dyDescent="0.25">
      <c r="A110" s="26"/>
      <c r="B110" s="26"/>
      <c r="C110" s="26"/>
      <c r="D110" s="26"/>
      <c r="E110" s="26"/>
      <c r="F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row>
    <row r="111" spans="1:51" x14ac:dyDescent="0.25">
      <c r="A111" s="26"/>
      <c r="B111" s="26"/>
      <c r="C111" s="26"/>
      <c r="D111" s="26"/>
      <c r="E111" s="26"/>
      <c r="F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row>
    <row r="112" spans="1:51" x14ac:dyDescent="0.25">
      <c r="A112" s="26"/>
      <c r="B112" s="26"/>
      <c r="C112" s="26"/>
      <c r="D112" s="26"/>
      <c r="E112" s="26"/>
      <c r="F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row>
    <row r="113" spans="1:51" x14ac:dyDescent="0.25">
      <c r="A113" s="26"/>
      <c r="B113" s="26"/>
      <c r="C113" s="26"/>
      <c r="D113" s="26"/>
      <c r="E113" s="26"/>
      <c r="F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row>
    <row r="114" spans="1:51" x14ac:dyDescent="0.25">
      <c r="A114" s="26"/>
      <c r="B114" s="26"/>
      <c r="C114" s="26"/>
      <c r="D114" s="26"/>
      <c r="E114" s="26"/>
      <c r="F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row>
    <row r="115" spans="1:51" x14ac:dyDescent="0.25">
      <c r="A115" s="26"/>
      <c r="B115" s="26"/>
      <c r="C115" s="26"/>
      <c r="D115" s="26"/>
      <c r="E115" s="26"/>
      <c r="F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row>
    <row r="116" spans="1:51" x14ac:dyDescent="0.25">
      <c r="A116" s="26"/>
      <c r="B116" s="26"/>
      <c r="C116" s="26"/>
      <c r="D116" s="26"/>
      <c r="E116" s="26"/>
      <c r="F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row>
    <row r="117" spans="1:51" x14ac:dyDescent="0.25">
      <c r="A117" s="26"/>
      <c r="B117" s="26"/>
      <c r="C117" s="26"/>
      <c r="D117" s="26"/>
      <c r="E117" s="26"/>
      <c r="F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row>
    <row r="118" spans="1:51" x14ac:dyDescent="0.25">
      <c r="A118" s="26"/>
      <c r="B118" s="26"/>
      <c r="C118" s="26"/>
      <c r="D118" s="26"/>
      <c r="E118" s="26"/>
      <c r="F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row>
    <row r="119" spans="1:51" x14ac:dyDescent="0.25">
      <c r="A119" s="26"/>
      <c r="B119" s="26"/>
      <c r="C119" s="26"/>
      <c r="D119" s="26"/>
      <c r="E119" s="26"/>
      <c r="F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row>
    <row r="120" spans="1:51" x14ac:dyDescent="0.25">
      <c r="A120" s="26"/>
      <c r="B120" s="26"/>
      <c r="C120" s="26"/>
      <c r="D120" s="26"/>
      <c r="E120" s="26"/>
      <c r="F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row>
    <row r="121" spans="1:51" x14ac:dyDescent="0.25">
      <c r="A121" s="26"/>
      <c r="B121" s="26"/>
      <c r="C121" s="26"/>
      <c r="D121" s="26"/>
      <c r="E121" s="26"/>
      <c r="F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row>
    <row r="122" spans="1:51" x14ac:dyDescent="0.25">
      <c r="A122" s="26"/>
      <c r="B122" s="26"/>
      <c r="C122" s="26"/>
      <c r="D122" s="26"/>
      <c r="E122" s="26"/>
      <c r="F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row>
    <row r="123" spans="1:51" x14ac:dyDescent="0.25">
      <c r="A123" s="26"/>
      <c r="B123" s="26"/>
      <c r="C123" s="26"/>
      <c r="D123" s="26"/>
      <c r="E123" s="26"/>
      <c r="F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row>
    <row r="124" spans="1:51" x14ac:dyDescent="0.25">
      <c r="A124" s="26"/>
      <c r="B124" s="26"/>
      <c r="C124" s="26"/>
      <c r="D124" s="26"/>
      <c r="E124" s="26"/>
      <c r="F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row>
    <row r="125" spans="1:51" x14ac:dyDescent="0.25">
      <c r="A125" s="26"/>
      <c r="B125" s="26"/>
      <c r="C125" s="26"/>
      <c r="D125" s="26"/>
      <c r="E125" s="26"/>
      <c r="F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row>
    <row r="126" spans="1:51" x14ac:dyDescent="0.25">
      <c r="A126" s="26"/>
      <c r="B126" s="26"/>
      <c r="C126" s="26"/>
      <c r="D126" s="26"/>
      <c r="E126" s="26"/>
      <c r="F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row>
    <row r="127" spans="1:51" x14ac:dyDescent="0.25">
      <c r="A127" s="26"/>
      <c r="B127" s="26"/>
      <c r="C127" s="26"/>
      <c r="D127" s="26"/>
      <c r="E127" s="26"/>
      <c r="F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row>
    <row r="128" spans="1:51" x14ac:dyDescent="0.25">
      <c r="A128" s="26"/>
      <c r="B128" s="26"/>
      <c r="C128" s="26"/>
      <c r="D128" s="26"/>
      <c r="E128" s="26"/>
      <c r="F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row>
    <row r="129" spans="1:51" x14ac:dyDescent="0.25">
      <c r="A129" s="26"/>
      <c r="B129" s="26"/>
      <c r="C129" s="26"/>
      <c r="D129" s="26"/>
      <c r="E129" s="26"/>
      <c r="F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row>
    <row r="130" spans="1:51" x14ac:dyDescent="0.25">
      <c r="A130" s="26"/>
      <c r="B130" s="26"/>
      <c r="C130" s="26"/>
      <c r="D130" s="26"/>
      <c r="E130" s="26"/>
      <c r="F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row>
    <row r="131" spans="1:51" x14ac:dyDescent="0.25">
      <c r="A131" s="26"/>
      <c r="B131" s="26"/>
      <c r="C131" s="26"/>
      <c r="D131" s="26"/>
      <c r="E131" s="26"/>
      <c r="F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row>
    <row r="132" spans="1:51" x14ac:dyDescent="0.25">
      <c r="A132" s="26"/>
      <c r="B132" s="26"/>
      <c r="C132" s="26"/>
      <c r="D132" s="26"/>
      <c r="E132" s="26"/>
      <c r="F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row>
    <row r="133" spans="1:51" x14ac:dyDescent="0.25">
      <c r="A133" s="26"/>
      <c r="B133" s="26"/>
      <c r="C133" s="26"/>
      <c r="D133" s="26"/>
      <c r="E133" s="26"/>
      <c r="F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row>
    <row r="134" spans="1:51" x14ac:dyDescent="0.25">
      <c r="A134" s="26"/>
      <c r="B134" s="26"/>
      <c r="C134" s="26"/>
      <c r="D134" s="26"/>
      <c r="E134" s="26"/>
      <c r="F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row>
    <row r="135" spans="1:51" x14ac:dyDescent="0.25">
      <c r="A135" s="26"/>
      <c r="B135" s="26"/>
      <c r="C135" s="26"/>
      <c r="D135" s="26"/>
      <c r="E135" s="26"/>
      <c r="F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row>
    <row r="136" spans="1:51" x14ac:dyDescent="0.25">
      <c r="A136" s="26"/>
      <c r="B136" s="26"/>
      <c r="C136" s="26"/>
      <c r="D136" s="26"/>
      <c r="E136" s="26"/>
      <c r="F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row>
    <row r="137" spans="1:51" x14ac:dyDescent="0.25">
      <c r="A137" s="26"/>
      <c r="B137" s="26"/>
      <c r="C137" s="26"/>
      <c r="D137" s="26"/>
      <c r="E137" s="26"/>
      <c r="F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row>
    <row r="138" spans="1:51" x14ac:dyDescent="0.25">
      <c r="A138" s="26"/>
      <c r="B138" s="26"/>
      <c r="C138" s="26"/>
      <c r="D138" s="26"/>
      <c r="E138" s="26"/>
      <c r="F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row>
    <row r="139" spans="1:51" x14ac:dyDescent="0.25">
      <c r="A139" s="26"/>
      <c r="B139" s="26"/>
      <c r="C139" s="26"/>
      <c r="D139" s="26"/>
      <c r="E139" s="26"/>
      <c r="F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row>
    <row r="140" spans="1:51" x14ac:dyDescent="0.25">
      <c r="A140" s="26"/>
      <c r="B140" s="26"/>
      <c r="C140" s="26"/>
      <c r="D140" s="26"/>
      <c r="E140" s="26"/>
      <c r="F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row>
    <row r="141" spans="1:51" x14ac:dyDescent="0.25">
      <c r="A141" s="26"/>
      <c r="B141" s="26"/>
      <c r="C141" s="26"/>
      <c r="D141" s="26"/>
      <c r="E141" s="26"/>
      <c r="F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row>
    <row r="142" spans="1:51" x14ac:dyDescent="0.25">
      <c r="A142" s="26"/>
      <c r="B142" s="26"/>
      <c r="C142" s="26"/>
      <c r="D142" s="26"/>
      <c r="E142" s="26"/>
      <c r="F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row>
    <row r="143" spans="1:51" x14ac:dyDescent="0.25">
      <c r="A143" s="26"/>
      <c r="B143" s="26"/>
      <c r="C143" s="26"/>
      <c r="D143" s="26"/>
      <c r="E143" s="26"/>
      <c r="F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row>
    <row r="144" spans="1:51" x14ac:dyDescent="0.25">
      <c r="A144" s="26"/>
      <c r="B144" s="26"/>
      <c r="C144" s="26"/>
      <c r="D144" s="26"/>
      <c r="E144" s="26"/>
      <c r="F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row>
    <row r="145" spans="1:51" x14ac:dyDescent="0.25">
      <c r="A145" s="26"/>
      <c r="B145" s="26"/>
      <c r="C145" s="26"/>
      <c r="D145" s="26"/>
      <c r="E145" s="26"/>
      <c r="F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row>
    <row r="146" spans="1:51" x14ac:dyDescent="0.25">
      <c r="A146" s="26"/>
      <c r="B146" s="26"/>
      <c r="C146" s="26"/>
      <c r="D146" s="26"/>
      <c r="E146" s="26"/>
      <c r="F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row>
    <row r="147" spans="1:51" x14ac:dyDescent="0.25">
      <c r="A147" s="26"/>
      <c r="B147" s="26"/>
      <c r="C147" s="26"/>
      <c r="D147" s="26"/>
      <c r="E147" s="26"/>
      <c r="F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row>
    <row r="148" spans="1:51" x14ac:dyDescent="0.25">
      <c r="A148" s="26"/>
      <c r="B148" s="26"/>
      <c r="C148" s="26"/>
      <c r="D148" s="26"/>
      <c r="E148" s="26"/>
      <c r="F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row>
    <row r="149" spans="1:51" x14ac:dyDescent="0.25">
      <c r="A149" s="26"/>
      <c r="B149" s="26"/>
      <c r="C149" s="26"/>
      <c r="D149" s="26"/>
      <c r="E149" s="26"/>
      <c r="F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row>
    <row r="150" spans="1:51" x14ac:dyDescent="0.25">
      <c r="A150" s="26"/>
      <c r="B150" s="26"/>
      <c r="C150" s="26"/>
      <c r="D150" s="26"/>
      <c r="E150" s="26"/>
      <c r="F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row>
    <row r="151" spans="1:51" x14ac:dyDescent="0.25">
      <c r="A151" s="26"/>
      <c r="B151" s="26"/>
      <c r="C151" s="26"/>
      <c r="D151" s="26"/>
      <c r="E151" s="26"/>
      <c r="F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row>
    <row r="152" spans="1:51" x14ac:dyDescent="0.25">
      <c r="A152" s="26"/>
      <c r="B152" s="26"/>
      <c r="C152" s="26"/>
      <c r="D152" s="26"/>
      <c r="E152" s="26"/>
      <c r="F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row>
    <row r="153" spans="1:51" x14ac:dyDescent="0.25">
      <c r="A153" s="26"/>
      <c r="B153" s="26"/>
      <c r="C153" s="26"/>
      <c r="D153" s="26"/>
      <c r="E153" s="26"/>
      <c r="F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row>
    <row r="154" spans="1:51" x14ac:dyDescent="0.25">
      <c r="A154" s="26"/>
      <c r="B154" s="26"/>
      <c r="C154" s="26"/>
      <c r="D154" s="26"/>
      <c r="E154" s="26"/>
      <c r="F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row>
    <row r="155" spans="1:51" x14ac:dyDescent="0.25">
      <c r="A155" s="26"/>
      <c r="B155" s="26"/>
      <c r="C155" s="26"/>
      <c r="D155" s="26"/>
      <c r="E155" s="26"/>
      <c r="F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row>
    <row r="156" spans="1:51" x14ac:dyDescent="0.25">
      <c r="A156" s="26"/>
      <c r="B156" s="26"/>
      <c r="C156" s="26"/>
      <c r="D156" s="26"/>
      <c r="E156" s="26"/>
      <c r="F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row>
    <row r="157" spans="1:51" x14ac:dyDescent="0.25">
      <c r="A157" s="26"/>
      <c r="B157" s="26"/>
      <c r="C157" s="26"/>
      <c r="D157" s="26"/>
      <c r="E157" s="26"/>
      <c r="F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row>
    <row r="158" spans="1:51" x14ac:dyDescent="0.25">
      <c r="A158" s="26"/>
      <c r="B158" s="26"/>
      <c r="C158" s="26"/>
      <c r="D158" s="26"/>
      <c r="E158" s="26"/>
      <c r="F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row>
    <row r="159" spans="1:51" x14ac:dyDescent="0.25">
      <c r="A159" s="26"/>
      <c r="B159" s="26"/>
      <c r="C159" s="26"/>
      <c r="D159" s="26"/>
      <c r="E159" s="26"/>
      <c r="F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row>
    <row r="160" spans="1:51" x14ac:dyDescent="0.25">
      <c r="A160" s="26"/>
      <c r="B160" s="26"/>
      <c r="C160" s="26"/>
      <c r="D160" s="26"/>
      <c r="E160" s="26"/>
      <c r="F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row>
    <row r="161" spans="1:51" x14ac:dyDescent="0.25">
      <c r="A161" s="26"/>
      <c r="B161" s="26"/>
      <c r="C161" s="26"/>
      <c r="D161" s="26"/>
      <c r="E161" s="26"/>
      <c r="F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row>
    <row r="162" spans="1:51" x14ac:dyDescent="0.25">
      <c r="A162" s="26"/>
      <c r="B162" s="26"/>
      <c r="C162" s="26"/>
      <c r="D162" s="26"/>
      <c r="E162" s="26"/>
      <c r="F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row>
    <row r="163" spans="1:51" x14ac:dyDescent="0.25">
      <c r="A163" s="26"/>
      <c r="B163" s="26"/>
      <c r="C163" s="26"/>
      <c r="D163" s="26"/>
      <c r="E163" s="26"/>
      <c r="F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row>
    <row r="164" spans="1:51" x14ac:dyDescent="0.25">
      <c r="A164" s="26"/>
      <c r="B164" s="26"/>
      <c r="C164" s="26"/>
      <c r="D164" s="26"/>
      <c r="E164" s="26"/>
      <c r="F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row>
    <row r="165" spans="1:51" x14ac:dyDescent="0.25">
      <c r="A165" s="26"/>
      <c r="B165" s="26"/>
      <c r="C165" s="26"/>
      <c r="D165" s="26"/>
      <c r="E165" s="26"/>
      <c r="F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row>
    <row r="166" spans="1:51" x14ac:dyDescent="0.25">
      <c r="A166" s="26"/>
      <c r="B166" s="26"/>
      <c r="C166" s="26"/>
      <c r="D166" s="26"/>
      <c r="E166" s="26"/>
      <c r="F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row>
    <row r="167" spans="1:51" x14ac:dyDescent="0.25">
      <c r="A167" s="26"/>
      <c r="B167" s="26"/>
      <c r="C167" s="26"/>
      <c r="D167" s="26"/>
      <c r="E167" s="26"/>
      <c r="F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row>
    <row r="168" spans="1:51" x14ac:dyDescent="0.25">
      <c r="A168" s="26"/>
      <c r="B168" s="26"/>
      <c r="C168" s="26"/>
      <c r="D168" s="26"/>
      <c r="E168" s="26"/>
      <c r="F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row>
    <row r="169" spans="1:51" x14ac:dyDescent="0.25">
      <c r="A169" s="26"/>
      <c r="B169" s="26"/>
      <c r="C169" s="26"/>
      <c r="D169" s="26"/>
      <c r="E169" s="26"/>
      <c r="F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row>
    <row r="170" spans="1:51" x14ac:dyDescent="0.25">
      <c r="A170" s="26"/>
      <c r="B170" s="26"/>
      <c r="C170" s="26"/>
      <c r="D170" s="26"/>
      <c r="E170" s="26"/>
      <c r="F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row>
    <row r="171" spans="1:51" x14ac:dyDescent="0.25">
      <c r="A171" s="26"/>
      <c r="B171" s="26"/>
      <c r="C171" s="26"/>
      <c r="D171" s="26"/>
      <c r="E171" s="26"/>
      <c r="F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row>
    <row r="172" spans="1:51" x14ac:dyDescent="0.25">
      <c r="A172" s="26"/>
      <c r="B172" s="26"/>
      <c r="C172" s="26"/>
      <c r="D172" s="26"/>
      <c r="E172" s="26"/>
      <c r="F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row>
    <row r="173" spans="1:51" x14ac:dyDescent="0.25">
      <c r="A173" s="26"/>
      <c r="B173" s="26"/>
      <c r="C173" s="26"/>
      <c r="D173" s="26"/>
      <c r="E173" s="26"/>
      <c r="F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row>
    <row r="174" spans="1:51" x14ac:dyDescent="0.25">
      <c r="A174" s="26"/>
      <c r="B174" s="26"/>
      <c r="C174" s="26"/>
      <c r="D174" s="26"/>
      <c r="E174" s="26"/>
      <c r="F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row>
    <row r="175" spans="1:51" x14ac:dyDescent="0.25">
      <c r="A175" s="26"/>
      <c r="B175" s="26"/>
      <c r="C175" s="26"/>
      <c r="D175" s="26"/>
      <c r="E175" s="26"/>
      <c r="F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row>
    <row r="176" spans="1:51" x14ac:dyDescent="0.25">
      <c r="A176" s="26"/>
      <c r="B176" s="26"/>
      <c r="C176" s="26"/>
      <c r="D176" s="26"/>
      <c r="E176" s="26"/>
      <c r="F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row>
    <row r="177" spans="1:51" x14ac:dyDescent="0.25">
      <c r="A177" s="26"/>
      <c r="B177" s="26"/>
      <c r="C177" s="26"/>
      <c r="D177" s="26"/>
      <c r="E177" s="26"/>
      <c r="F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row>
    <row r="178" spans="1:51" x14ac:dyDescent="0.25">
      <c r="A178" s="26"/>
      <c r="B178" s="26"/>
      <c r="C178" s="26"/>
      <c r="D178" s="26"/>
      <c r="E178" s="26"/>
      <c r="F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row>
    <row r="179" spans="1:51" x14ac:dyDescent="0.25">
      <c r="A179" s="26"/>
      <c r="B179" s="26"/>
      <c r="C179" s="26"/>
      <c r="D179" s="26"/>
      <c r="E179" s="26"/>
      <c r="F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row>
    <row r="180" spans="1:51" x14ac:dyDescent="0.25">
      <c r="A180" s="26"/>
      <c r="B180" s="26"/>
      <c r="C180" s="26"/>
      <c r="D180" s="26"/>
      <c r="E180" s="26"/>
      <c r="F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row>
    <row r="181" spans="1:51" x14ac:dyDescent="0.25">
      <c r="A181" s="26"/>
      <c r="B181" s="26"/>
      <c r="C181" s="26"/>
      <c r="D181" s="26"/>
      <c r="E181" s="26"/>
      <c r="F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row>
    <row r="182" spans="1:51" x14ac:dyDescent="0.25">
      <c r="A182" s="26"/>
      <c r="B182" s="26"/>
      <c r="C182" s="26"/>
      <c r="D182" s="26"/>
      <c r="E182" s="26"/>
      <c r="F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row>
    <row r="183" spans="1:51" x14ac:dyDescent="0.25">
      <c r="A183" s="26"/>
      <c r="B183" s="26"/>
      <c r="C183" s="26"/>
      <c r="D183" s="26"/>
      <c r="E183" s="26"/>
      <c r="F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row>
    <row r="184" spans="1:51" x14ac:dyDescent="0.25">
      <c r="A184" s="26"/>
      <c r="B184" s="26"/>
      <c r="C184" s="26"/>
      <c r="D184" s="26"/>
      <c r="E184" s="26"/>
      <c r="F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row>
    <row r="185" spans="1:51" x14ac:dyDescent="0.25">
      <c r="A185" s="26"/>
      <c r="B185" s="26"/>
      <c r="C185" s="26"/>
      <c r="D185" s="26"/>
      <c r="E185" s="26"/>
      <c r="F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row>
    <row r="186" spans="1:51" x14ac:dyDescent="0.25">
      <c r="A186" s="26"/>
      <c r="B186" s="26"/>
      <c r="C186" s="26"/>
      <c r="D186" s="26"/>
      <c r="E186" s="26"/>
      <c r="F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row>
    <row r="187" spans="1:51" x14ac:dyDescent="0.25">
      <c r="A187" s="26"/>
      <c r="B187" s="26"/>
      <c r="C187" s="26"/>
      <c r="D187" s="26"/>
      <c r="E187" s="26"/>
      <c r="F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row>
    <row r="188" spans="1:51" x14ac:dyDescent="0.25">
      <c r="A188" s="26"/>
      <c r="B188" s="26"/>
      <c r="C188" s="26"/>
      <c r="D188" s="26"/>
      <c r="E188" s="26"/>
      <c r="F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row>
    <row r="189" spans="1:51" x14ac:dyDescent="0.25">
      <c r="A189" s="26"/>
      <c r="B189" s="26"/>
      <c r="C189" s="26"/>
      <c r="D189" s="26"/>
      <c r="E189" s="26"/>
      <c r="F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row>
    <row r="190" spans="1:51" x14ac:dyDescent="0.25">
      <c r="A190" s="26"/>
      <c r="B190" s="26"/>
      <c r="C190" s="26"/>
      <c r="D190" s="26"/>
      <c r="E190" s="26"/>
      <c r="F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row>
    <row r="191" spans="1:51" x14ac:dyDescent="0.25">
      <c r="A191" s="26"/>
      <c r="B191" s="26"/>
      <c r="C191" s="26"/>
      <c r="D191" s="26"/>
      <c r="E191" s="26"/>
      <c r="F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row>
    <row r="192" spans="1:51" x14ac:dyDescent="0.25">
      <c r="A192" s="26"/>
      <c r="B192" s="26"/>
      <c r="C192" s="26"/>
      <c r="D192" s="26"/>
      <c r="E192" s="26"/>
      <c r="F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row>
    <row r="193" spans="1:51" x14ac:dyDescent="0.25">
      <c r="A193" s="26"/>
      <c r="B193" s="26"/>
      <c r="C193" s="26"/>
      <c r="D193" s="26"/>
      <c r="E193" s="26"/>
      <c r="F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row>
    <row r="194" spans="1:51" x14ac:dyDescent="0.25">
      <c r="A194" s="26"/>
      <c r="B194" s="26"/>
      <c r="C194" s="26"/>
      <c r="D194" s="26"/>
      <c r="E194" s="26"/>
      <c r="F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row>
    <row r="195" spans="1:51" x14ac:dyDescent="0.25">
      <c r="A195" s="26"/>
      <c r="B195" s="26"/>
      <c r="C195" s="26"/>
      <c r="D195" s="26"/>
      <c r="E195" s="26"/>
      <c r="F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row>
    <row r="196" spans="1:51" x14ac:dyDescent="0.25">
      <c r="A196" s="26"/>
      <c r="B196" s="26"/>
      <c r="C196" s="26"/>
      <c r="D196" s="26"/>
      <c r="E196" s="26"/>
      <c r="F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row>
    <row r="197" spans="1:51" x14ac:dyDescent="0.25">
      <c r="A197" s="26"/>
      <c r="B197" s="26"/>
      <c r="C197" s="26"/>
      <c r="D197" s="26"/>
      <c r="E197" s="26"/>
      <c r="F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row>
    <row r="198" spans="1:51" x14ac:dyDescent="0.25">
      <c r="A198" s="26"/>
      <c r="B198" s="26"/>
      <c r="C198" s="26"/>
      <c r="D198" s="26"/>
      <c r="E198" s="26"/>
      <c r="F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row>
    <row r="199" spans="1:51" x14ac:dyDescent="0.25">
      <c r="A199" s="26"/>
      <c r="B199" s="26"/>
      <c r="C199" s="26"/>
      <c r="D199" s="26"/>
      <c r="E199" s="26"/>
      <c r="F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row>
    <row r="200" spans="1:51" x14ac:dyDescent="0.25">
      <c r="A200" s="26"/>
      <c r="B200" s="26"/>
      <c r="C200" s="26"/>
      <c r="D200" s="26"/>
      <c r="E200" s="26"/>
      <c r="F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row>
    <row r="201" spans="1:51" x14ac:dyDescent="0.25">
      <c r="A201" s="26"/>
      <c r="B201" s="26"/>
      <c r="C201" s="26"/>
      <c r="D201" s="26"/>
      <c r="E201" s="26"/>
      <c r="F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row>
    <row r="202" spans="1:51" x14ac:dyDescent="0.25">
      <c r="A202" s="26"/>
      <c r="B202" s="26"/>
      <c r="C202" s="26"/>
      <c r="D202" s="26"/>
      <c r="E202" s="26"/>
      <c r="F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row>
    <row r="203" spans="1:51" x14ac:dyDescent="0.25">
      <c r="A203" s="26"/>
      <c r="B203" s="26"/>
      <c r="C203" s="26"/>
      <c r="D203" s="26"/>
      <c r="E203" s="26"/>
      <c r="F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row>
    <row r="204" spans="1:51" x14ac:dyDescent="0.25">
      <c r="A204" s="26"/>
      <c r="B204" s="26"/>
      <c r="C204" s="26"/>
      <c r="D204" s="26"/>
      <c r="E204" s="26"/>
      <c r="F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row>
    <row r="205" spans="1:51" x14ac:dyDescent="0.25">
      <c r="A205" s="26"/>
      <c r="B205" s="26"/>
      <c r="C205" s="26"/>
      <c r="D205" s="26"/>
      <c r="E205" s="26"/>
      <c r="F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row>
    <row r="206" spans="1:51" x14ac:dyDescent="0.25">
      <c r="A206" s="26"/>
      <c r="B206" s="26"/>
      <c r="C206" s="26"/>
      <c r="D206" s="26"/>
      <c r="E206" s="26"/>
      <c r="F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row>
    <row r="207" spans="1:51" x14ac:dyDescent="0.25">
      <c r="A207" s="26"/>
      <c r="B207" s="26"/>
      <c r="C207" s="26"/>
      <c r="D207" s="26"/>
      <c r="E207" s="26"/>
      <c r="F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row>
    <row r="208" spans="1:51" x14ac:dyDescent="0.25">
      <c r="A208" s="26"/>
      <c r="B208" s="26"/>
      <c r="C208" s="26"/>
      <c r="D208" s="26"/>
      <c r="E208" s="26"/>
      <c r="F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row>
    <row r="209" spans="1:51" x14ac:dyDescent="0.25">
      <c r="A209" s="26"/>
      <c r="B209" s="26"/>
      <c r="C209" s="26"/>
      <c r="D209" s="26"/>
      <c r="E209" s="26"/>
      <c r="F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row>
    <row r="210" spans="1:51" x14ac:dyDescent="0.25">
      <c r="A210" s="26"/>
      <c r="B210" s="26"/>
      <c r="C210" s="26"/>
      <c r="D210" s="26"/>
      <c r="E210" s="26"/>
      <c r="F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row>
    <row r="211" spans="1:51" x14ac:dyDescent="0.25">
      <c r="A211" s="26"/>
      <c r="B211" s="26"/>
      <c r="C211" s="26"/>
      <c r="D211" s="26"/>
      <c r="E211" s="26"/>
      <c r="F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row>
    <row r="212" spans="1:51" x14ac:dyDescent="0.25">
      <c r="A212" s="26"/>
      <c r="B212" s="26"/>
      <c r="C212" s="26"/>
      <c r="D212" s="26"/>
      <c r="E212" s="26"/>
      <c r="F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row>
    <row r="213" spans="1:51" x14ac:dyDescent="0.25">
      <c r="A213" s="26"/>
      <c r="B213" s="26"/>
      <c r="C213" s="26"/>
      <c r="D213" s="26"/>
      <c r="E213" s="26"/>
      <c r="F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row>
    <row r="214" spans="1:51" x14ac:dyDescent="0.25">
      <c r="A214" s="26"/>
      <c r="B214" s="26"/>
      <c r="C214" s="26"/>
      <c r="D214" s="26"/>
      <c r="E214" s="26"/>
      <c r="F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row>
    <row r="215" spans="1:51" x14ac:dyDescent="0.25">
      <c r="A215" s="26"/>
      <c r="B215" s="26"/>
      <c r="C215" s="26"/>
      <c r="D215" s="26"/>
      <c r="E215" s="26"/>
      <c r="F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row>
    <row r="216" spans="1:51" x14ac:dyDescent="0.25">
      <c r="A216" s="26"/>
      <c r="B216" s="26"/>
      <c r="C216" s="26"/>
      <c r="D216" s="26"/>
      <c r="E216" s="26"/>
      <c r="F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row>
    <row r="217" spans="1:51" x14ac:dyDescent="0.25">
      <c r="A217" s="26"/>
      <c r="B217" s="26"/>
      <c r="C217" s="26"/>
      <c r="D217" s="26"/>
      <c r="E217" s="26"/>
      <c r="F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row>
    <row r="218" spans="1:51" x14ac:dyDescent="0.25">
      <c r="A218" s="26"/>
      <c r="B218" s="26"/>
      <c r="C218" s="26"/>
      <c r="D218" s="26"/>
      <c r="E218" s="26"/>
      <c r="F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row>
    <row r="219" spans="1:51" x14ac:dyDescent="0.25">
      <c r="A219" s="26"/>
      <c r="B219" s="26"/>
      <c r="C219" s="26"/>
      <c r="D219" s="26"/>
      <c r="E219" s="26"/>
      <c r="F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row>
    <row r="220" spans="1:51" x14ac:dyDescent="0.25">
      <c r="A220" s="26"/>
      <c r="B220" s="26"/>
      <c r="C220" s="26"/>
      <c r="D220" s="26"/>
      <c r="E220" s="26"/>
      <c r="F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row>
    <row r="221" spans="1:51" x14ac:dyDescent="0.25">
      <c r="A221" s="26"/>
      <c r="B221" s="26"/>
      <c r="C221" s="26"/>
      <c r="D221" s="26"/>
      <c r="E221" s="26"/>
      <c r="F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row>
    <row r="222" spans="1:51" x14ac:dyDescent="0.25">
      <c r="A222" s="26"/>
      <c r="B222" s="26"/>
      <c r="C222" s="26"/>
      <c r="D222" s="26"/>
      <c r="E222" s="26"/>
      <c r="F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row>
    <row r="223" spans="1:51" x14ac:dyDescent="0.25">
      <c r="A223" s="26"/>
      <c r="B223" s="26"/>
      <c r="C223" s="26"/>
      <c r="D223" s="26"/>
      <c r="E223" s="26"/>
      <c r="F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row>
    <row r="224" spans="1:51" x14ac:dyDescent="0.25">
      <c r="A224" s="26"/>
      <c r="B224" s="26"/>
      <c r="C224" s="26"/>
      <c r="D224" s="26"/>
      <c r="E224" s="26"/>
      <c r="F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row>
    <row r="225" spans="1:51" x14ac:dyDescent="0.25">
      <c r="A225" s="26"/>
      <c r="B225" s="26"/>
      <c r="C225" s="26"/>
      <c r="D225" s="26"/>
      <c r="E225" s="26"/>
      <c r="F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row>
    <row r="226" spans="1:51" x14ac:dyDescent="0.25">
      <c r="A226" s="26"/>
      <c r="B226" s="26"/>
      <c r="C226" s="26"/>
      <c r="D226" s="26"/>
      <c r="E226" s="26"/>
      <c r="F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row>
    <row r="227" spans="1:51" x14ac:dyDescent="0.25">
      <c r="A227" s="26"/>
      <c r="B227" s="26"/>
      <c r="C227" s="26"/>
      <c r="D227" s="26"/>
      <c r="E227" s="26"/>
      <c r="F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row>
    <row r="228" spans="1:51" x14ac:dyDescent="0.25">
      <c r="A228" s="26"/>
      <c r="B228" s="26"/>
      <c r="C228" s="26"/>
      <c r="D228" s="26"/>
      <c r="E228" s="26"/>
      <c r="F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row>
    <row r="229" spans="1:51" x14ac:dyDescent="0.25">
      <c r="A229" s="26"/>
      <c r="B229" s="26"/>
      <c r="C229" s="26"/>
      <c r="D229" s="26"/>
      <c r="E229" s="26"/>
      <c r="F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row>
    <row r="230" spans="1:51" x14ac:dyDescent="0.25">
      <c r="A230" s="26"/>
      <c r="B230" s="26"/>
      <c r="C230" s="26"/>
      <c r="D230" s="26"/>
      <c r="E230" s="26"/>
      <c r="F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row>
    <row r="231" spans="1:51" x14ac:dyDescent="0.25">
      <c r="A231" s="26"/>
      <c r="B231" s="26"/>
      <c r="C231" s="26"/>
      <c r="D231" s="26"/>
      <c r="E231" s="26"/>
      <c r="F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row>
    <row r="232" spans="1:51" x14ac:dyDescent="0.25">
      <c r="A232" s="26"/>
      <c r="B232" s="26"/>
      <c r="C232" s="26"/>
      <c r="D232" s="26"/>
      <c r="E232" s="26"/>
      <c r="F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row>
    <row r="233" spans="1:51" x14ac:dyDescent="0.25">
      <c r="A233" s="26"/>
      <c r="B233" s="26"/>
      <c r="C233" s="26"/>
      <c r="D233" s="26"/>
      <c r="E233" s="26"/>
      <c r="F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row>
    <row r="234" spans="1:51" x14ac:dyDescent="0.25">
      <c r="A234" s="26"/>
      <c r="B234" s="26"/>
      <c r="C234" s="26"/>
      <c r="D234" s="26"/>
      <c r="E234" s="26"/>
      <c r="F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row>
    <row r="235" spans="1:51" x14ac:dyDescent="0.25">
      <c r="A235" s="26"/>
      <c r="B235" s="26"/>
      <c r="C235" s="26"/>
      <c r="D235" s="26"/>
      <c r="E235" s="26"/>
      <c r="F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row>
    <row r="236" spans="1:51" x14ac:dyDescent="0.25">
      <c r="A236" s="26"/>
      <c r="B236" s="26"/>
      <c r="C236" s="26"/>
      <c r="D236" s="26"/>
      <c r="E236" s="26"/>
      <c r="F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row>
    <row r="237" spans="1:51" x14ac:dyDescent="0.25">
      <c r="A237" s="26"/>
      <c r="B237" s="26"/>
      <c r="C237" s="26"/>
      <c r="D237" s="26"/>
      <c r="E237" s="26"/>
      <c r="F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row>
    <row r="238" spans="1:51" x14ac:dyDescent="0.25">
      <c r="A238" s="26"/>
      <c r="B238" s="26"/>
      <c r="C238" s="26"/>
      <c r="D238" s="26"/>
      <c r="E238" s="26"/>
      <c r="F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row>
    <row r="239" spans="1:51" x14ac:dyDescent="0.25">
      <c r="A239" s="26"/>
      <c r="B239" s="26"/>
      <c r="C239" s="26"/>
      <c r="D239" s="26"/>
      <c r="E239" s="26"/>
      <c r="F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row>
    <row r="240" spans="1:51" x14ac:dyDescent="0.25">
      <c r="A240" s="26"/>
      <c r="B240" s="26"/>
      <c r="C240" s="26"/>
      <c r="D240" s="26"/>
      <c r="E240" s="26"/>
      <c r="F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row>
    <row r="241" spans="1:51" x14ac:dyDescent="0.25">
      <c r="A241" s="26"/>
      <c r="B241" s="26"/>
      <c r="C241" s="26"/>
      <c r="D241" s="26"/>
      <c r="E241" s="26"/>
      <c r="F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row>
    <row r="242" spans="1:51" x14ac:dyDescent="0.25">
      <c r="A242" s="26"/>
      <c r="B242" s="26"/>
      <c r="C242" s="26"/>
      <c r="D242" s="26"/>
      <c r="E242" s="26"/>
      <c r="F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row>
    <row r="243" spans="1:51" x14ac:dyDescent="0.25">
      <c r="A243" s="26"/>
      <c r="B243" s="26"/>
      <c r="C243" s="26"/>
      <c r="D243" s="26"/>
      <c r="E243" s="26"/>
      <c r="F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row>
    <row r="244" spans="1:51" x14ac:dyDescent="0.25">
      <c r="A244" s="26"/>
      <c r="B244" s="26"/>
      <c r="C244" s="26"/>
      <c r="D244" s="26"/>
      <c r="E244" s="26"/>
      <c r="F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row>
    <row r="245" spans="1:51" x14ac:dyDescent="0.25">
      <c r="A245" s="26"/>
      <c r="B245" s="26"/>
      <c r="C245" s="26"/>
      <c r="D245" s="26"/>
      <c r="E245" s="26"/>
      <c r="F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row>
    <row r="246" spans="1:51" x14ac:dyDescent="0.25">
      <c r="A246" s="26"/>
      <c r="B246" s="26"/>
      <c r="C246" s="26"/>
      <c r="D246" s="26"/>
      <c r="E246" s="26"/>
      <c r="F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row>
    <row r="247" spans="1:51" x14ac:dyDescent="0.25">
      <c r="A247" s="26"/>
      <c r="B247" s="26"/>
      <c r="C247" s="26"/>
      <c r="D247" s="26"/>
      <c r="E247" s="26"/>
      <c r="F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row>
    <row r="248" spans="1:51" x14ac:dyDescent="0.25">
      <c r="A248" s="26"/>
      <c r="B248" s="26"/>
      <c r="C248" s="26"/>
      <c r="D248" s="26"/>
      <c r="E248" s="26"/>
      <c r="F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row>
    <row r="249" spans="1:51" x14ac:dyDescent="0.25">
      <c r="A249" s="26"/>
      <c r="B249" s="26"/>
      <c r="C249" s="26"/>
      <c r="D249" s="26"/>
      <c r="E249" s="26"/>
      <c r="F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row>
    <row r="250" spans="1:51" x14ac:dyDescent="0.25">
      <c r="A250" s="26"/>
      <c r="B250" s="26"/>
      <c r="C250" s="26"/>
      <c r="D250" s="26"/>
      <c r="E250" s="26"/>
      <c r="F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row>
    <row r="251" spans="1:51" x14ac:dyDescent="0.25">
      <c r="A251" s="26"/>
      <c r="B251" s="26"/>
      <c r="C251" s="26"/>
      <c r="D251" s="26"/>
      <c r="E251" s="26"/>
      <c r="F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row>
    <row r="252" spans="1:51" x14ac:dyDescent="0.25">
      <c r="A252" s="26"/>
      <c r="B252" s="26"/>
      <c r="C252" s="26"/>
      <c r="D252" s="26"/>
      <c r="E252" s="26"/>
      <c r="F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row>
    <row r="253" spans="1:51" x14ac:dyDescent="0.25">
      <c r="A253" s="26"/>
      <c r="B253" s="26"/>
      <c r="C253" s="26"/>
      <c r="D253" s="26"/>
      <c r="E253" s="26"/>
      <c r="F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row>
    <row r="254" spans="1:51" x14ac:dyDescent="0.25">
      <c r="A254" s="26"/>
      <c r="B254" s="26"/>
      <c r="C254" s="26"/>
      <c r="D254" s="26"/>
      <c r="E254" s="26"/>
      <c r="F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row>
    <row r="255" spans="1:51" x14ac:dyDescent="0.25">
      <c r="A255" s="26"/>
      <c r="B255" s="26"/>
      <c r="C255" s="26"/>
      <c r="D255" s="26"/>
      <c r="E255" s="26"/>
      <c r="F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row>
    <row r="256" spans="1:51" x14ac:dyDescent="0.25">
      <c r="A256" s="26"/>
      <c r="B256" s="26"/>
      <c r="C256" s="26"/>
      <c r="D256" s="26"/>
      <c r="E256" s="26"/>
      <c r="F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row>
    <row r="257" spans="1:51" x14ac:dyDescent="0.25">
      <c r="A257" s="26"/>
      <c r="B257" s="26"/>
      <c r="C257" s="26"/>
      <c r="D257" s="26"/>
      <c r="E257" s="26"/>
      <c r="F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row>
    <row r="258" spans="1:51" x14ac:dyDescent="0.25">
      <c r="A258" s="26"/>
      <c r="B258" s="26"/>
      <c r="C258" s="26"/>
      <c r="D258" s="26"/>
      <c r="E258" s="26"/>
      <c r="F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row>
    <row r="259" spans="1:51" x14ac:dyDescent="0.25">
      <c r="A259" s="26"/>
      <c r="B259" s="26"/>
      <c r="C259" s="26"/>
      <c r="D259" s="26"/>
      <c r="E259" s="26"/>
      <c r="F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row>
    <row r="260" spans="1:51" x14ac:dyDescent="0.25">
      <c r="A260" s="26"/>
      <c r="B260" s="26"/>
      <c r="C260" s="26"/>
      <c r="D260" s="26"/>
      <c r="E260" s="26"/>
      <c r="F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row>
    <row r="261" spans="1:51" x14ac:dyDescent="0.25">
      <c r="A261" s="26"/>
      <c r="B261" s="26"/>
      <c r="C261" s="26"/>
      <c r="D261" s="26"/>
      <c r="E261" s="26"/>
      <c r="F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row>
    <row r="262" spans="1:51" x14ac:dyDescent="0.25">
      <c r="A262" s="26"/>
      <c r="B262" s="26"/>
      <c r="C262" s="26"/>
      <c r="D262" s="26"/>
      <c r="E262" s="26"/>
      <c r="F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row>
    <row r="263" spans="1:51" x14ac:dyDescent="0.25">
      <c r="A263" s="26"/>
      <c r="B263" s="26"/>
      <c r="C263" s="26"/>
      <c r="D263" s="26"/>
      <c r="E263" s="26"/>
      <c r="F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row>
    <row r="264" spans="1:51" x14ac:dyDescent="0.25">
      <c r="A264" s="26"/>
      <c r="B264" s="26"/>
      <c r="C264" s="26"/>
      <c r="D264" s="26"/>
      <c r="E264" s="26"/>
      <c r="F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row>
    <row r="265" spans="1:51" x14ac:dyDescent="0.25">
      <c r="A265" s="26"/>
      <c r="B265" s="26"/>
      <c r="C265" s="26"/>
      <c r="D265" s="26"/>
      <c r="E265" s="26"/>
      <c r="F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row>
    <row r="266" spans="1:51" x14ac:dyDescent="0.25">
      <c r="A266" s="26"/>
      <c r="B266" s="26"/>
      <c r="C266" s="26"/>
      <c r="D266" s="26"/>
      <c r="E266" s="26"/>
      <c r="F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row>
    <row r="267" spans="1:51" x14ac:dyDescent="0.25">
      <c r="A267" s="26"/>
      <c r="B267" s="26"/>
      <c r="C267" s="26"/>
      <c r="D267" s="26"/>
      <c r="E267" s="26"/>
      <c r="F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row>
    <row r="268" spans="1:51" x14ac:dyDescent="0.25">
      <c r="A268" s="26"/>
      <c r="B268" s="26"/>
      <c r="C268" s="26"/>
      <c r="D268" s="26"/>
      <c r="E268" s="26"/>
      <c r="F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row>
    <row r="269" spans="1:51" x14ac:dyDescent="0.25">
      <c r="A269" s="26"/>
      <c r="B269" s="26"/>
      <c r="C269" s="26"/>
      <c r="D269" s="26"/>
      <c r="E269" s="26"/>
      <c r="F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row>
    <row r="270" spans="1:51" x14ac:dyDescent="0.25">
      <c r="A270" s="26"/>
      <c r="B270" s="26"/>
      <c r="C270" s="26"/>
      <c r="D270" s="26"/>
      <c r="E270" s="26"/>
      <c r="F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row>
    <row r="271" spans="1:51" x14ac:dyDescent="0.25">
      <c r="A271" s="26"/>
      <c r="B271" s="26"/>
      <c r="C271" s="26"/>
      <c r="D271" s="26"/>
      <c r="E271" s="26"/>
      <c r="F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row>
    <row r="272" spans="1:51" x14ac:dyDescent="0.25">
      <c r="A272" s="26"/>
      <c r="B272" s="26"/>
      <c r="C272" s="26"/>
      <c r="D272" s="26"/>
      <c r="E272" s="26"/>
      <c r="F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row>
    <row r="273" spans="1:51" x14ac:dyDescent="0.25">
      <c r="A273" s="26"/>
      <c r="B273" s="26"/>
      <c r="C273" s="26"/>
      <c r="D273" s="26"/>
      <c r="E273" s="26"/>
      <c r="F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row>
    <row r="274" spans="1:51" x14ac:dyDescent="0.25">
      <c r="A274" s="26"/>
      <c r="B274" s="26"/>
      <c r="C274" s="26"/>
      <c r="D274" s="26"/>
      <c r="E274" s="26"/>
      <c r="F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row>
    <row r="275" spans="1:51" x14ac:dyDescent="0.25">
      <c r="A275" s="26"/>
      <c r="B275" s="26"/>
      <c r="C275" s="26"/>
      <c r="D275" s="26"/>
      <c r="E275" s="26"/>
      <c r="F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row>
    <row r="276" spans="1:51" x14ac:dyDescent="0.25">
      <c r="A276" s="26"/>
      <c r="B276" s="26"/>
      <c r="C276" s="26"/>
      <c r="D276" s="26"/>
      <c r="E276" s="26"/>
      <c r="F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row>
    <row r="277" spans="1:51" x14ac:dyDescent="0.25">
      <c r="A277" s="26"/>
      <c r="B277" s="26"/>
      <c r="C277" s="26"/>
      <c r="D277" s="26"/>
      <c r="E277" s="26"/>
      <c r="F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row>
    <row r="278" spans="1:51" x14ac:dyDescent="0.25">
      <c r="A278" s="26"/>
      <c r="B278" s="26"/>
      <c r="C278" s="26"/>
      <c r="D278" s="26"/>
      <c r="E278" s="26"/>
      <c r="F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row>
    <row r="279" spans="1:51" x14ac:dyDescent="0.25">
      <c r="A279" s="26"/>
      <c r="B279" s="26"/>
      <c r="C279" s="26"/>
      <c r="D279" s="26"/>
      <c r="E279" s="26"/>
      <c r="F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row>
    <row r="280" spans="1:51" x14ac:dyDescent="0.25">
      <c r="A280" s="26"/>
      <c r="B280" s="26"/>
      <c r="C280" s="26"/>
      <c r="D280" s="26"/>
      <c r="E280" s="26"/>
      <c r="F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row>
    <row r="281" spans="1:51" x14ac:dyDescent="0.25">
      <c r="A281" s="26"/>
      <c r="B281" s="26"/>
      <c r="C281" s="26"/>
      <c r="D281" s="26"/>
      <c r="E281" s="26"/>
      <c r="F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row>
    <row r="282" spans="1:51" x14ac:dyDescent="0.25">
      <c r="A282" s="26"/>
      <c r="B282" s="26"/>
      <c r="C282" s="26"/>
      <c r="D282" s="26"/>
      <c r="E282" s="26"/>
      <c r="F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row>
    <row r="283" spans="1:51" x14ac:dyDescent="0.25">
      <c r="A283" s="26"/>
      <c r="B283" s="26"/>
      <c r="C283" s="26"/>
      <c r="D283" s="26"/>
      <c r="E283" s="26"/>
      <c r="F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row>
    <row r="284" spans="1:51" x14ac:dyDescent="0.25">
      <c r="A284" s="26"/>
      <c r="B284" s="26"/>
      <c r="C284" s="26"/>
      <c r="D284" s="26"/>
      <c r="E284" s="26"/>
      <c r="F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row>
    <row r="285" spans="1:51" x14ac:dyDescent="0.25">
      <c r="A285" s="26"/>
      <c r="B285" s="26"/>
      <c r="C285" s="26"/>
      <c r="D285" s="26"/>
      <c r="E285" s="26"/>
      <c r="F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row>
    <row r="286" spans="1:51" x14ac:dyDescent="0.25">
      <c r="A286" s="26"/>
      <c r="B286" s="26"/>
      <c r="C286" s="26"/>
      <c r="D286" s="26"/>
      <c r="E286" s="26"/>
      <c r="F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row>
    <row r="287" spans="1:51" x14ac:dyDescent="0.25">
      <c r="A287" s="26"/>
      <c r="B287" s="26"/>
      <c r="C287" s="26"/>
      <c r="D287" s="26"/>
      <c r="E287" s="26"/>
      <c r="F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row>
    <row r="288" spans="1:51" x14ac:dyDescent="0.25">
      <c r="A288" s="26"/>
      <c r="B288" s="26"/>
      <c r="C288" s="26"/>
      <c r="D288" s="26"/>
      <c r="E288" s="26"/>
      <c r="F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row>
    <row r="289" spans="1:51" x14ac:dyDescent="0.25">
      <c r="A289" s="26"/>
      <c r="B289" s="26"/>
      <c r="C289" s="26"/>
      <c r="D289" s="26"/>
      <c r="E289" s="26"/>
      <c r="F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row>
    <row r="290" spans="1:51" x14ac:dyDescent="0.25">
      <c r="A290" s="26"/>
      <c r="B290" s="26"/>
      <c r="C290" s="26"/>
      <c r="D290" s="26"/>
      <c r="E290" s="26"/>
      <c r="F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row>
    <row r="291" spans="1:51" x14ac:dyDescent="0.25">
      <c r="A291" s="26"/>
      <c r="B291" s="26"/>
      <c r="C291" s="26"/>
      <c r="D291" s="26"/>
      <c r="E291" s="26"/>
      <c r="F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row>
    <row r="292" spans="1:51" x14ac:dyDescent="0.25">
      <c r="A292" s="26"/>
      <c r="B292" s="26"/>
      <c r="C292" s="26"/>
      <c r="D292" s="26"/>
      <c r="E292" s="26"/>
      <c r="F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row>
    <row r="293" spans="1:51" x14ac:dyDescent="0.25">
      <c r="A293" s="26"/>
      <c r="B293" s="26"/>
      <c r="C293" s="26"/>
      <c r="D293" s="26"/>
      <c r="E293" s="26"/>
      <c r="F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row>
    <row r="294" spans="1:51" x14ac:dyDescent="0.25">
      <c r="A294" s="26"/>
      <c r="B294" s="26"/>
      <c r="C294" s="26"/>
      <c r="D294" s="26"/>
      <c r="E294" s="26"/>
      <c r="F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row>
    <row r="295" spans="1:51" x14ac:dyDescent="0.25">
      <c r="A295" s="26"/>
      <c r="B295" s="26"/>
      <c r="C295" s="26"/>
      <c r="D295" s="26"/>
      <c r="E295" s="26"/>
      <c r="F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row>
    <row r="296" spans="1:51" x14ac:dyDescent="0.25">
      <c r="A296" s="26"/>
      <c r="B296" s="26"/>
      <c r="C296" s="26"/>
      <c r="D296" s="26"/>
      <c r="E296" s="26"/>
      <c r="F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row>
    <row r="297" spans="1:51" x14ac:dyDescent="0.25">
      <c r="A297" s="26"/>
      <c r="B297" s="26"/>
      <c r="C297" s="26"/>
      <c r="D297" s="26"/>
      <c r="E297" s="26"/>
      <c r="F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row>
    <row r="298" spans="1:51" x14ac:dyDescent="0.25">
      <c r="A298" s="26"/>
      <c r="B298" s="26"/>
      <c r="C298" s="26"/>
      <c r="D298" s="26"/>
      <c r="E298" s="26"/>
      <c r="F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row>
    <row r="299" spans="1:51" x14ac:dyDescent="0.25">
      <c r="A299" s="26"/>
      <c r="B299" s="26"/>
      <c r="C299" s="26"/>
      <c r="D299" s="26"/>
      <c r="E299" s="26"/>
      <c r="F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row>
    <row r="300" spans="1:51" x14ac:dyDescent="0.25">
      <c r="A300" s="26"/>
      <c r="B300" s="26"/>
      <c r="C300" s="26"/>
      <c r="D300" s="26"/>
      <c r="E300" s="26"/>
      <c r="F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row>
    <row r="301" spans="1:51" x14ac:dyDescent="0.25">
      <c r="A301" s="26"/>
      <c r="B301" s="26"/>
      <c r="C301" s="26"/>
      <c r="D301" s="26"/>
      <c r="E301" s="26"/>
      <c r="F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row>
    <row r="302" spans="1:51" x14ac:dyDescent="0.25">
      <c r="A302" s="26"/>
      <c r="B302" s="26"/>
      <c r="C302" s="26"/>
      <c r="D302" s="26"/>
      <c r="E302" s="26"/>
      <c r="F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row>
    <row r="303" spans="1:51" x14ac:dyDescent="0.25">
      <c r="A303" s="26"/>
      <c r="B303" s="26"/>
      <c r="C303" s="26"/>
      <c r="D303" s="26"/>
      <c r="E303" s="26"/>
      <c r="F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row>
    <row r="304" spans="1:51" x14ac:dyDescent="0.25">
      <c r="A304" s="26"/>
      <c r="B304" s="26"/>
      <c r="C304" s="26"/>
      <c r="D304" s="26"/>
      <c r="E304" s="26"/>
      <c r="F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row>
    <row r="305" spans="1:51" x14ac:dyDescent="0.25">
      <c r="A305" s="26"/>
      <c r="B305" s="26"/>
      <c r="C305" s="26"/>
      <c r="D305" s="26"/>
      <c r="E305" s="26"/>
      <c r="F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row>
    <row r="306" spans="1:51" x14ac:dyDescent="0.25">
      <c r="A306" s="26"/>
      <c r="B306" s="26"/>
      <c r="C306" s="26"/>
      <c r="D306" s="26"/>
      <c r="E306" s="26"/>
      <c r="F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row>
    <row r="307" spans="1:51" x14ac:dyDescent="0.25">
      <c r="A307" s="26"/>
      <c r="B307" s="26"/>
      <c r="C307" s="26"/>
      <c r="D307" s="26"/>
      <c r="E307" s="26"/>
      <c r="F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row>
    <row r="308" spans="1:51" x14ac:dyDescent="0.25">
      <c r="A308" s="26"/>
      <c r="B308" s="26"/>
      <c r="C308" s="26"/>
      <c r="D308" s="26"/>
      <c r="E308" s="26"/>
      <c r="F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row>
    <row r="309" spans="1:51" x14ac:dyDescent="0.25">
      <c r="A309" s="26"/>
      <c r="B309" s="26"/>
      <c r="C309" s="26"/>
      <c r="D309" s="26"/>
      <c r="E309" s="26"/>
      <c r="F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row>
    <row r="310" spans="1:51" x14ac:dyDescent="0.25">
      <c r="A310" s="26"/>
      <c r="B310" s="26"/>
      <c r="C310" s="26"/>
      <c r="D310" s="26"/>
      <c r="E310" s="26"/>
      <c r="F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row>
    <row r="311" spans="1:51" x14ac:dyDescent="0.25">
      <c r="A311" s="26"/>
      <c r="B311" s="26"/>
      <c r="C311" s="26"/>
      <c r="D311" s="26"/>
      <c r="E311" s="26"/>
      <c r="F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row>
    <row r="312" spans="1:51" x14ac:dyDescent="0.25">
      <c r="A312" s="26"/>
      <c r="B312" s="26"/>
      <c r="C312" s="26"/>
      <c r="D312" s="26"/>
      <c r="E312" s="26"/>
      <c r="F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row>
    <row r="313" spans="1:51" x14ac:dyDescent="0.25">
      <c r="A313" s="26"/>
      <c r="B313" s="26"/>
      <c r="C313" s="26"/>
      <c r="D313" s="26"/>
      <c r="E313" s="26"/>
      <c r="F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row>
    <row r="314" spans="1:51" x14ac:dyDescent="0.25">
      <c r="A314" s="26"/>
      <c r="B314" s="26"/>
      <c r="C314" s="26"/>
      <c r="D314" s="26"/>
      <c r="E314" s="26"/>
      <c r="F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row>
    <row r="315" spans="1:51" x14ac:dyDescent="0.25">
      <c r="A315" s="26"/>
      <c r="B315" s="26"/>
      <c r="C315" s="26"/>
      <c r="D315" s="26"/>
      <c r="E315" s="26"/>
      <c r="F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row>
    <row r="316" spans="1:51" x14ac:dyDescent="0.25">
      <c r="A316" s="26"/>
      <c r="B316" s="26"/>
      <c r="C316" s="26"/>
      <c r="D316" s="26"/>
      <c r="E316" s="26"/>
      <c r="F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row>
    <row r="317" spans="1:51" x14ac:dyDescent="0.25">
      <c r="A317" s="26"/>
      <c r="B317" s="26"/>
      <c r="C317" s="26"/>
      <c r="D317" s="26"/>
      <c r="E317" s="26"/>
      <c r="F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row>
    <row r="318" spans="1:51" x14ac:dyDescent="0.25">
      <c r="A318" s="26"/>
      <c r="B318" s="26"/>
      <c r="C318" s="26"/>
      <c r="D318" s="26"/>
      <c r="E318" s="26"/>
      <c r="F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row>
    <row r="319" spans="1:51" x14ac:dyDescent="0.25">
      <c r="A319" s="26"/>
      <c r="B319" s="26"/>
      <c r="C319" s="26"/>
      <c r="D319" s="26"/>
      <c r="E319" s="26"/>
      <c r="F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row>
    <row r="320" spans="1:51" x14ac:dyDescent="0.25">
      <c r="A320" s="26"/>
      <c r="B320" s="26"/>
      <c r="C320" s="26"/>
      <c r="D320" s="26"/>
      <c r="E320" s="26"/>
      <c r="F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row>
    <row r="321" spans="1:51" x14ac:dyDescent="0.25">
      <c r="A321" s="26"/>
      <c r="B321" s="26"/>
      <c r="C321" s="26"/>
      <c r="D321" s="26"/>
      <c r="E321" s="26"/>
      <c r="F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row>
    <row r="322" spans="1:51" x14ac:dyDescent="0.25">
      <c r="A322" s="26"/>
      <c r="B322" s="26"/>
      <c r="C322" s="26"/>
      <c r="D322" s="26"/>
      <c r="E322" s="26"/>
      <c r="F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row>
    <row r="323" spans="1:51" x14ac:dyDescent="0.25">
      <c r="A323" s="26"/>
      <c r="B323" s="26"/>
      <c r="C323" s="26"/>
      <c r="D323" s="26"/>
      <c r="E323" s="26"/>
      <c r="F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row>
    <row r="324" spans="1:51" x14ac:dyDescent="0.25">
      <c r="A324" s="26"/>
      <c r="B324" s="26"/>
      <c r="C324" s="26"/>
      <c r="D324" s="26"/>
      <c r="E324" s="26"/>
      <c r="F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row>
    <row r="325" spans="1:51" x14ac:dyDescent="0.25">
      <c r="A325" s="26"/>
      <c r="B325" s="26"/>
      <c r="C325" s="26"/>
      <c r="D325" s="26"/>
      <c r="E325" s="26"/>
      <c r="F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row>
    <row r="326" spans="1:51" x14ac:dyDescent="0.25">
      <c r="A326" s="26"/>
      <c r="B326" s="26"/>
      <c r="C326" s="26"/>
      <c r="D326" s="26"/>
      <c r="E326" s="26"/>
      <c r="F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row>
    <row r="327" spans="1:51" x14ac:dyDescent="0.25">
      <c r="A327" s="26"/>
      <c r="B327" s="26"/>
      <c r="C327" s="26"/>
      <c r="D327" s="26"/>
      <c r="E327" s="26"/>
      <c r="F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row>
    <row r="328" spans="1:51" x14ac:dyDescent="0.25">
      <c r="A328" s="26"/>
      <c r="B328" s="26"/>
      <c r="C328" s="26"/>
      <c r="D328" s="26"/>
      <c r="E328" s="26"/>
      <c r="F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row>
    <row r="329" spans="1:51" x14ac:dyDescent="0.25">
      <c r="A329" s="26"/>
      <c r="B329" s="26"/>
      <c r="C329" s="26"/>
      <c r="D329" s="26"/>
      <c r="E329" s="26"/>
      <c r="F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row>
    <row r="330" spans="1:51" x14ac:dyDescent="0.25">
      <c r="A330" s="26"/>
      <c r="B330" s="26"/>
      <c r="C330" s="26"/>
      <c r="D330" s="26"/>
      <c r="E330" s="26"/>
      <c r="F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row>
    <row r="331" spans="1:51" x14ac:dyDescent="0.25">
      <c r="A331" s="26"/>
      <c r="B331" s="26"/>
      <c r="C331" s="26"/>
      <c r="D331" s="26"/>
      <c r="E331" s="26"/>
      <c r="F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row>
    <row r="332" spans="1:51" x14ac:dyDescent="0.25">
      <c r="A332" s="26"/>
      <c r="B332" s="26"/>
      <c r="C332" s="26"/>
      <c r="D332" s="26"/>
      <c r="E332" s="26"/>
      <c r="F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row>
    <row r="333" spans="1:51" x14ac:dyDescent="0.25">
      <c r="A333" s="26"/>
      <c r="B333" s="26"/>
      <c r="C333" s="26"/>
      <c r="D333" s="26"/>
      <c r="E333" s="26"/>
      <c r="F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row>
    <row r="334" spans="1:51" x14ac:dyDescent="0.25">
      <c r="A334" s="26"/>
      <c r="B334" s="26"/>
      <c r="C334" s="26"/>
      <c r="D334" s="26"/>
      <c r="E334" s="26"/>
      <c r="F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row>
    <row r="335" spans="1:51" x14ac:dyDescent="0.25">
      <c r="A335" s="26"/>
      <c r="B335" s="26"/>
      <c r="C335" s="26"/>
      <c r="D335" s="26"/>
      <c r="E335" s="26"/>
      <c r="F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row>
    <row r="336" spans="1:51" x14ac:dyDescent="0.25">
      <c r="A336" s="26"/>
      <c r="B336" s="26"/>
      <c r="C336" s="26"/>
      <c r="D336" s="26"/>
      <c r="E336" s="26"/>
      <c r="F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row>
    <row r="337" spans="1:51" x14ac:dyDescent="0.25">
      <c r="A337" s="26"/>
      <c r="B337" s="26"/>
      <c r="C337" s="26"/>
      <c r="D337" s="26"/>
      <c r="E337" s="26"/>
      <c r="F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row>
    <row r="338" spans="1:51" x14ac:dyDescent="0.25">
      <c r="A338" s="26"/>
      <c r="B338" s="26"/>
      <c r="C338" s="26"/>
      <c r="D338" s="26"/>
      <c r="E338" s="26"/>
      <c r="F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row>
    <row r="339" spans="1:51" x14ac:dyDescent="0.25">
      <c r="A339" s="26"/>
      <c r="B339" s="26"/>
      <c r="C339" s="26"/>
      <c r="D339" s="26"/>
      <c r="E339" s="26"/>
      <c r="F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row>
    <row r="340" spans="1:51" x14ac:dyDescent="0.25">
      <c r="A340" s="26"/>
      <c r="B340" s="26"/>
      <c r="C340" s="26"/>
      <c r="D340" s="26"/>
      <c r="E340" s="26"/>
      <c r="F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row>
    <row r="341" spans="1:51" x14ac:dyDescent="0.25">
      <c r="A341" s="26"/>
      <c r="B341" s="26"/>
      <c r="C341" s="26"/>
      <c r="D341" s="26"/>
      <c r="E341" s="26"/>
      <c r="F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row>
    <row r="342" spans="1:51" x14ac:dyDescent="0.25">
      <c r="A342" s="26"/>
      <c r="B342" s="26"/>
      <c r="C342" s="26"/>
      <c r="D342" s="26"/>
      <c r="E342" s="26"/>
      <c r="F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row>
    <row r="343" spans="1:51" x14ac:dyDescent="0.25">
      <c r="A343" s="26"/>
      <c r="B343" s="26"/>
      <c r="C343" s="26"/>
      <c r="D343" s="26"/>
      <c r="E343" s="26"/>
      <c r="F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row>
    <row r="344" spans="1:51" x14ac:dyDescent="0.25">
      <c r="A344" s="26"/>
      <c r="B344" s="26"/>
      <c r="C344" s="26"/>
      <c r="D344" s="26"/>
      <c r="E344" s="26"/>
      <c r="F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row>
    <row r="345" spans="1:51" x14ac:dyDescent="0.25">
      <c r="A345" s="26"/>
      <c r="B345" s="26"/>
      <c r="C345" s="26"/>
      <c r="D345" s="26"/>
      <c r="E345" s="26"/>
      <c r="F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row>
    <row r="346" spans="1:51" x14ac:dyDescent="0.25">
      <c r="A346" s="26"/>
      <c r="B346" s="26"/>
      <c r="C346" s="26"/>
      <c r="D346" s="26"/>
      <c r="E346" s="26"/>
      <c r="F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row>
    <row r="347" spans="1:51" x14ac:dyDescent="0.25">
      <c r="A347" s="26"/>
      <c r="B347" s="26"/>
      <c r="C347" s="26"/>
      <c r="D347" s="26"/>
      <c r="E347" s="26"/>
      <c r="F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row>
    <row r="348" spans="1:51" x14ac:dyDescent="0.25">
      <c r="A348" s="26"/>
      <c r="B348" s="26"/>
      <c r="C348" s="26"/>
      <c r="D348" s="26"/>
      <c r="E348" s="26"/>
      <c r="F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row>
    <row r="349" spans="1:51" x14ac:dyDescent="0.25">
      <c r="A349" s="26"/>
      <c r="B349" s="26"/>
      <c r="C349" s="26"/>
      <c r="D349" s="26"/>
      <c r="E349" s="26"/>
      <c r="F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row>
    <row r="350" spans="1:51" x14ac:dyDescent="0.25">
      <c r="A350" s="26"/>
      <c r="B350" s="26"/>
      <c r="C350" s="26"/>
      <c r="D350" s="26"/>
      <c r="E350" s="26"/>
      <c r="F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row>
    <row r="351" spans="1:51" x14ac:dyDescent="0.25">
      <c r="A351" s="26"/>
      <c r="B351" s="26"/>
      <c r="C351" s="26"/>
      <c r="D351" s="26"/>
      <c r="E351" s="26"/>
      <c r="F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row>
    <row r="352" spans="1:51" x14ac:dyDescent="0.25">
      <c r="A352" s="26"/>
      <c r="B352" s="26"/>
      <c r="C352" s="26"/>
      <c r="D352" s="26"/>
      <c r="E352" s="26"/>
      <c r="F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row>
    <row r="353" spans="1:51" x14ac:dyDescent="0.25">
      <c r="A353" s="26"/>
      <c r="B353" s="26"/>
      <c r="C353" s="26"/>
      <c r="D353" s="26"/>
      <c r="E353" s="26"/>
      <c r="F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row>
    <row r="354" spans="1:51" x14ac:dyDescent="0.25">
      <c r="A354" s="26"/>
      <c r="B354" s="26"/>
      <c r="C354" s="26"/>
      <c r="D354" s="26"/>
      <c r="E354" s="26"/>
      <c r="F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row>
    <row r="355" spans="1:51" x14ac:dyDescent="0.25">
      <c r="A355" s="26"/>
      <c r="B355" s="26"/>
      <c r="C355" s="26"/>
      <c r="D355" s="26"/>
      <c r="E355" s="26"/>
      <c r="F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row>
    <row r="356" spans="1:51" x14ac:dyDescent="0.25">
      <c r="A356" s="26"/>
      <c r="B356" s="26"/>
      <c r="C356" s="26"/>
      <c r="D356" s="26"/>
      <c r="E356" s="26"/>
      <c r="F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row>
    <row r="357" spans="1:51" x14ac:dyDescent="0.25">
      <c r="A357" s="26"/>
      <c r="B357" s="26"/>
      <c r="C357" s="26"/>
      <c r="D357" s="26"/>
      <c r="E357" s="26"/>
      <c r="F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row>
    <row r="358" spans="1:51" x14ac:dyDescent="0.25">
      <c r="A358" s="26"/>
      <c r="B358" s="26"/>
      <c r="C358" s="26"/>
      <c r="D358" s="26"/>
      <c r="E358" s="26"/>
      <c r="F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row>
    <row r="359" spans="1:51" x14ac:dyDescent="0.25">
      <c r="A359" s="26"/>
      <c r="B359" s="26"/>
      <c r="C359" s="26"/>
      <c r="D359" s="26"/>
      <c r="E359" s="26"/>
      <c r="F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row>
    <row r="360" spans="1:51" x14ac:dyDescent="0.25">
      <c r="A360" s="26"/>
      <c r="B360" s="26"/>
      <c r="C360" s="26"/>
      <c r="D360" s="26"/>
      <c r="E360" s="26"/>
      <c r="F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row>
    <row r="361" spans="1:51" x14ac:dyDescent="0.25">
      <c r="A361" s="26"/>
      <c r="B361" s="26"/>
      <c r="C361" s="26"/>
      <c r="D361" s="26"/>
      <c r="E361" s="26"/>
      <c r="F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row>
    <row r="362" spans="1:51" x14ac:dyDescent="0.25">
      <c r="A362" s="26"/>
      <c r="B362" s="26"/>
      <c r="C362" s="26"/>
      <c r="D362" s="26"/>
      <c r="E362" s="26"/>
      <c r="F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row>
    <row r="363" spans="1:51" x14ac:dyDescent="0.25">
      <c r="A363" s="26"/>
      <c r="B363" s="26"/>
      <c r="C363" s="26"/>
      <c r="D363" s="26"/>
      <c r="E363" s="26"/>
      <c r="F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row>
    <row r="364" spans="1:51" x14ac:dyDescent="0.25">
      <c r="A364" s="26"/>
      <c r="B364" s="26"/>
      <c r="C364" s="26"/>
      <c r="D364" s="26"/>
      <c r="E364" s="26"/>
      <c r="F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row>
    <row r="365" spans="1:51" x14ac:dyDescent="0.25">
      <c r="A365" s="26"/>
      <c r="B365" s="26"/>
      <c r="C365" s="26"/>
      <c r="D365" s="26"/>
      <c r="E365" s="26"/>
      <c r="F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row>
    <row r="366" spans="1:51" x14ac:dyDescent="0.25">
      <c r="A366" s="26"/>
      <c r="B366" s="26"/>
      <c r="C366" s="26"/>
      <c r="D366" s="26"/>
      <c r="E366" s="26"/>
      <c r="F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row>
    <row r="367" spans="1:51" x14ac:dyDescent="0.25">
      <c r="A367" s="26"/>
      <c r="B367" s="26"/>
      <c r="C367" s="26"/>
      <c r="D367" s="26"/>
      <c r="E367" s="26"/>
      <c r="F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row>
    <row r="368" spans="1:51" x14ac:dyDescent="0.25">
      <c r="A368" s="26"/>
      <c r="B368" s="26"/>
      <c r="C368" s="26"/>
      <c r="D368" s="26"/>
      <c r="E368" s="26"/>
      <c r="F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row>
    <row r="369" spans="1:51" x14ac:dyDescent="0.25">
      <c r="A369" s="26"/>
      <c r="B369" s="26"/>
      <c r="C369" s="26"/>
      <c r="D369" s="26"/>
      <c r="E369" s="26"/>
      <c r="F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row>
    <row r="370" spans="1:51" x14ac:dyDescent="0.25">
      <c r="A370" s="26"/>
      <c r="B370" s="26"/>
      <c r="C370" s="26"/>
      <c r="D370" s="26"/>
      <c r="E370" s="26"/>
      <c r="F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row>
    <row r="371" spans="1:51" x14ac:dyDescent="0.25">
      <c r="A371" s="26"/>
      <c r="B371" s="26"/>
      <c r="C371" s="26"/>
      <c r="D371" s="26"/>
      <c r="E371" s="26"/>
      <c r="F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row>
    <row r="372" spans="1:51" x14ac:dyDescent="0.25">
      <c r="A372" s="26"/>
      <c r="B372" s="26"/>
      <c r="C372" s="26"/>
      <c r="D372" s="26"/>
      <c r="E372" s="26"/>
      <c r="F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row>
    <row r="373" spans="1:51" x14ac:dyDescent="0.25">
      <c r="A373" s="26"/>
      <c r="B373" s="26"/>
      <c r="C373" s="26"/>
      <c r="D373" s="26"/>
      <c r="E373" s="26"/>
      <c r="F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row>
    <row r="374" spans="1:51" x14ac:dyDescent="0.25">
      <c r="A374" s="26"/>
      <c r="B374" s="26"/>
      <c r="C374" s="26"/>
      <c r="D374" s="26"/>
      <c r="E374" s="26"/>
      <c r="F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row>
    <row r="375" spans="1:51" x14ac:dyDescent="0.25">
      <c r="A375" s="26"/>
      <c r="B375" s="26"/>
      <c r="C375" s="26"/>
      <c r="D375" s="26"/>
      <c r="E375" s="26"/>
      <c r="F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row>
    <row r="376" spans="1:51" x14ac:dyDescent="0.25">
      <c r="A376" s="26"/>
      <c r="B376" s="26"/>
      <c r="C376" s="26"/>
      <c r="D376" s="26"/>
      <c r="E376" s="26"/>
      <c r="F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row>
    <row r="377" spans="1:51" x14ac:dyDescent="0.25">
      <c r="A377" s="26"/>
      <c r="B377" s="26"/>
      <c r="C377" s="26"/>
      <c r="D377" s="26"/>
      <c r="E377" s="26"/>
      <c r="F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row>
    <row r="378" spans="1:51" x14ac:dyDescent="0.25">
      <c r="A378" s="26"/>
      <c r="B378" s="26"/>
      <c r="C378" s="26"/>
      <c r="D378" s="26"/>
      <c r="E378" s="26"/>
      <c r="F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row>
    <row r="379" spans="1:51" x14ac:dyDescent="0.25">
      <c r="A379" s="26"/>
      <c r="B379" s="26"/>
      <c r="C379" s="26"/>
      <c r="D379" s="26"/>
      <c r="E379" s="26"/>
      <c r="F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row>
    <row r="380" spans="1:51" x14ac:dyDescent="0.25">
      <c r="A380" s="26"/>
      <c r="B380" s="26"/>
      <c r="C380" s="26"/>
      <c r="D380" s="26"/>
      <c r="E380" s="26"/>
      <c r="F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row>
    <row r="381" spans="1:51" x14ac:dyDescent="0.25">
      <c r="A381" s="26"/>
      <c r="B381" s="26"/>
      <c r="C381" s="26"/>
      <c r="D381" s="26"/>
      <c r="E381" s="26"/>
      <c r="F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row>
    <row r="382" spans="1:51" x14ac:dyDescent="0.25">
      <c r="A382" s="26"/>
      <c r="B382" s="26"/>
      <c r="C382" s="26"/>
      <c r="D382" s="26"/>
      <c r="E382" s="26"/>
      <c r="F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row>
    <row r="383" spans="1:51" x14ac:dyDescent="0.25">
      <c r="A383" s="26"/>
      <c r="B383" s="26"/>
      <c r="C383" s="26"/>
      <c r="D383" s="26"/>
      <c r="E383" s="26"/>
      <c r="F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row>
    <row r="384" spans="1:51" x14ac:dyDescent="0.25">
      <c r="A384" s="26"/>
      <c r="B384" s="26"/>
      <c r="C384" s="26"/>
      <c r="D384" s="26"/>
      <c r="E384" s="26"/>
      <c r="F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row>
    <row r="385" spans="1:51" x14ac:dyDescent="0.25">
      <c r="A385" s="26"/>
      <c r="B385" s="26"/>
      <c r="C385" s="26"/>
      <c r="D385" s="26"/>
      <c r="E385" s="26"/>
      <c r="F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row>
    <row r="386" spans="1:51" x14ac:dyDescent="0.25">
      <c r="A386" s="26"/>
      <c r="B386" s="26"/>
      <c r="C386" s="26"/>
      <c r="D386" s="26"/>
      <c r="E386" s="26"/>
      <c r="F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row>
    <row r="387" spans="1:51" x14ac:dyDescent="0.25">
      <c r="A387" s="26"/>
      <c r="B387" s="26"/>
      <c r="C387" s="26"/>
      <c r="D387" s="26"/>
      <c r="E387" s="26"/>
      <c r="F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row>
    <row r="388" spans="1:51" x14ac:dyDescent="0.25">
      <c r="A388" s="26"/>
      <c r="B388" s="26"/>
      <c r="C388" s="26"/>
      <c r="D388" s="26"/>
      <c r="E388" s="26"/>
      <c r="F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row>
    <row r="389" spans="1:51" x14ac:dyDescent="0.25">
      <c r="A389" s="26"/>
      <c r="B389" s="26"/>
      <c r="C389" s="26"/>
      <c r="D389" s="26"/>
      <c r="E389" s="26"/>
      <c r="F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row>
    <row r="390" spans="1:51" x14ac:dyDescent="0.25">
      <c r="A390" s="26"/>
      <c r="B390" s="26"/>
      <c r="C390" s="26"/>
      <c r="D390" s="26"/>
      <c r="E390" s="26"/>
      <c r="F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row>
    <row r="391" spans="1:51" x14ac:dyDescent="0.25">
      <c r="A391" s="26"/>
      <c r="B391" s="26"/>
      <c r="C391" s="26"/>
      <c r="D391" s="26"/>
      <c r="E391" s="26"/>
      <c r="F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row>
    <row r="392" spans="1:51" x14ac:dyDescent="0.25">
      <c r="A392" s="26"/>
      <c r="B392" s="26"/>
      <c r="C392" s="26"/>
      <c r="D392" s="26"/>
      <c r="E392" s="26"/>
      <c r="F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row>
    <row r="393" spans="1:51" x14ac:dyDescent="0.25">
      <c r="A393" s="26"/>
      <c r="B393" s="26"/>
      <c r="C393" s="26"/>
      <c r="D393" s="26"/>
      <c r="E393" s="26"/>
      <c r="F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row>
    <row r="394" spans="1:51" x14ac:dyDescent="0.25">
      <c r="A394" s="26"/>
      <c r="B394" s="26"/>
      <c r="C394" s="26"/>
      <c r="D394" s="26"/>
      <c r="E394" s="26"/>
      <c r="F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row>
    <row r="395" spans="1:51" x14ac:dyDescent="0.25">
      <c r="A395" s="26"/>
      <c r="B395" s="26"/>
      <c r="C395" s="26"/>
      <c r="D395" s="26"/>
      <c r="E395" s="26"/>
      <c r="F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row>
    <row r="396" spans="1:51" x14ac:dyDescent="0.25">
      <c r="A396" s="26"/>
      <c r="B396" s="26"/>
      <c r="C396" s="26"/>
      <c r="D396" s="26"/>
      <c r="E396" s="26"/>
      <c r="F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row>
    <row r="397" spans="1:51" x14ac:dyDescent="0.25">
      <c r="A397" s="26"/>
      <c r="B397" s="26"/>
      <c r="C397" s="26"/>
      <c r="D397" s="26"/>
      <c r="E397" s="26"/>
      <c r="F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row>
    <row r="398" spans="1:51" x14ac:dyDescent="0.25">
      <c r="A398" s="26"/>
      <c r="B398" s="26"/>
      <c r="C398" s="26"/>
      <c r="D398" s="26"/>
      <c r="E398" s="26"/>
      <c r="F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row>
    <row r="399" spans="1:51" x14ac:dyDescent="0.25">
      <c r="A399" s="26"/>
      <c r="B399" s="26"/>
      <c r="C399" s="26"/>
      <c r="D399" s="26"/>
      <c r="E399" s="26"/>
      <c r="F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row>
    <row r="400" spans="1:51" x14ac:dyDescent="0.25">
      <c r="A400" s="26"/>
      <c r="B400" s="26"/>
      <c r="C400" s="26"/>
      <c r="D400" s="26"/>
      <c r="E400" s="26"/>
      <c r="F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row>
    <row r="401" spans="1:51" x14ac:dyDescent="0.25">
      <c r="A401" s="26"/>
      <c r="B401" s="26"/>
      <c r="C401" s="26"/>
      <c r="D401" s="26"/>
      <c r="E401" s="26"/>
      <c r="F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row>
    <row r="402" spans="1:51" x14ac:dyDescent="0.25">
      <c r="A402" s="26"/>
      <c r="B402" s="26"/>
      <c r="C402" s="26"/>
      <c r="D402" s="26"/>
      <c r="E402" s="26"/>
      <c r="F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row>
    <row r="403" spans="1:51" x14ac:dyDescent="0.25">
      <c r="A403" s="26"/>
      <c r="B403" s="26"/>
      <c r="C403" s="26"/>
      <c r="D403" s="26"/>
      <c r="E403" s="26"/>
      <c r="F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row>
    <row r="404" spans="1:51" x14ac:dyDescent="0.25">
      <c r="A404" s="26"/>
      <c r="B404" s="26"/>
      <c r="C404" s="26"/>
      <c r="D404" s="26"/>
      <c r="E404" s="26"/>
      <c r="F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row>
    <row r="405" spans="1:51" x14ac:dyDescent="0.25">
      <c r="A405" s="26"/>
      <c r="B405" s="26"/>
      <c r="C405" s="26"/>
      <c r="D405" s="26"/>
      <c r="E405" s="26"/>
      <c r="F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row>
    <row r="406" spans="1:51" x14ac:dyDescent="0.25">
      <c r="A406" s="26"/>
      <c r="B406" s="26"/>
      <c r="C406" s="26"/>
      <c r="D406" s="26"/>
      <c r="E406" s="26"/>
      <c r="F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row>
    <row r="407" spans="1:51" x14ac:dyDescent="0.25">
      <c r="A407" s="26"/>
      <c r="B407" s="26"/>
      <c r="C407" s="26"/>
      <c r="D407" s="26"/>
      <c r="E407" s="26"/>
      <c r="F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row>
    <row r="408" spans="1:51" x14ac:dyDescent="0.25">
      <c r="A408" s="26"/>
      <c r="B408" s="26"/>
      <c r="C408" s="26"/>
      <c r="D408" s="26"/>
      <c r="E408" s="26"/>
      <c r="F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row>
    <row r="409" spans="1:51" x14ac:dyDescent="0.25">
      <c r="A409" s="26"/>
      <c r="B409" s="26"/>
      <c r="C409" s="26"/>
      <c r="D409" s="26"/>
      <c r="E409" s="26"/>
      <c r="F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row>
    <row r="410" spans="1:51" x14ac:dyDescent="0.25">
      <c r="A410" s="26"/>
      <c r="B410" s="26"/>
      <c r="C410" s="26"/>
      <c r="D410" s="26"/>
      <c r="E410" s="26"/>
      <c r="F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row>
    <row r="411" spans="1:51" x14ac:dyDescent="0.25">
      <c r="A411" s="26"/>
      <c r="B411" s="26"/>
      <c r="C411" s="26"/>
      <c r="D411" s="26"/>
      <c r="E411" s="26"/>
      <c r="F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row>
    <row r="412" spans="1:51" x14ac:dyDescent="0.25">
      <c r="A412" s="26"/>
      <c r="B412" s="26"/>
      <c r="C412" s="26"/>
      <c r="D412" s="26"/>
      <c r="E412" s="26"/>
      <c r="F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row>
    <row r="413" spans="1:51" x14ac:dyDescent="0.25">
      <c r="A413" s="26"/>
      <c r="B413" s="26"/>
      <c r="C413" s="26"/>
      <c r="D413" s="26"/>
      <c r="E413" s="26"/>
      <c r="F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row>
    <row r="414" spans="1:51" x14ac:dyDescent="0.25">
      <c r="A414" s="26"/>
      <c r="B414" s="26"/>
      <c r="C414" s="26"/>
      <c r="D414" s="26"/>
      <c r="E414" s="26"/>
      <c r="F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row>
    <row r="415" spans="1:51" x14ac:dyDescent="0.25">
      <c r="A415" s="26"/>
      <c r="B415" s="26"/>
      <c r="C415" s="26"/>
      <c r="D415" s="26"/>
      <c r="E415" s="26"/>
      <c r="F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row>
    <row r="416" spans="1:51" x14ac:dyDescent="0.25">
      <c r="A416" s="26"/>
      <c r="B416" s="26"/>
      <c r="C416" s="26"/>
      <c r="D416" s="26"/>
      <c r="E416" s="26"/>
      <c r="F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row>
    <row r="417" spans="1:51" x14ac:dyDescent="0.25">
      <c r="A417" s="26"/>
      <c r="B417" s="26"/>
      <c r="C417" s="26"/>
      <c r="D417" s="26"/>
      <c r="E417" s="26"/>
      <c r="F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row>
    <row r="418" spans="1:51" x14ac:dyDescent="0.25">
      <c r="A418" s="26"/>
      <c r="B418" s="26"/>
      <c r="C418" s="26"/>
      <c r="D418" s="26"/>
      <c r="E418" s="26"/>
      <c r="F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row>
    <row r="419" spans="1:51" x14ac:dyDescent="0.25">
      <c r="A419" s="26"/>
      <c r="B419" s="26"/>
      <c r="C419" s="26"/>
      <c r="D419" s="26"/>
      <c r="E419" s="26"/>
      <c r="F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row>
    <row r="420" spans="1:51" x14ac:dyDescent="0.25">
      <c r="A420" s="26"/>
      <c r="B420" s="26"/>
      <c r="C420" s="26"/>
      <c r="D420" s="26"/>
      <c r="E420" s="26"/>
      <c r="F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row>
    <row r="421" spans="1:51" x14ac:dyDescent="0.25">
      <c r="A421" s="26"/>
      <c r="B421" s="26"/>
      <c r="C421" s="26"/>
      <c r="D421" s="26"/>
      <c r="E421" s="26"/>
      <c r="F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row>
    <row r="422" spans="1:51" x14ac:dyDescent="0.25">
      <c r="A422" s="26"/>
      <c r="B422" s="26"/>
      <c r="C422" s="26"/>
      <c r="D422" s="26"/>
      <c r="E422" s="26"/>
      <c r="F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row>
    <row r="423" spans="1:51" x14ac:dyDescent="0.25">
      <c r="A423" s="26"/>
      <c r="B423" s="26"/>
      <c r="C423" s="26"/>
      <c r="D423" s="26"/>
      <c r="E423" s="26"/>
      <c r="F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row>
    <row r="424" spans="1:51" x14ac:dyDescent="0.25">
      <c r="A424" s="26"/>
      <c r="B424" s="26"/>
      <c r="C424" s="26"/>
      <c r="D424" s="26"/>
      <c r="E424" s="26"/>
      <c r="F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row>
    <row r="425" spans="1:51" x14ac:dyDescent="0.25">
      <c r="A425" s="26"/>
      <c r="B425" s="26"/>
      <c r="C425" s="26"/>
      <c r="D425" s="26"/>
      <c r="E425" s="26"/>
      <c r="F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row>
    <row r="426" spans="1:51" x14ac:dyDescent="0.25">
      <c r="A426" s="26"/>
      <c r="B426" s="26"/>
      <c r="C426" s="26"/>
      <c r="D426" s="26"/>
      <c r="E426" s="26"/>
      <c r="F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row>
    <row r="427" spans="1:51" x14ac:dyDescent="0.25">
      <c r="A427" s="26"/>
      <c r="B427" s="26"/>
      <c r="C427" s="26"/>
      <c r="D427" s="26"/>
      <c r="E427" s="26"/>
      <c r="F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row>
    <row r="428" spans="1:51" x14ac:dyDescent="0.25">
      <c r="A428" s="26"/>
      <c r="B428" s="26"/>
      <c r="C428" s="26"/>
      <c r="D428" s="26"/>
      <c r="E428" s="26"/>
      <c r="F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row>
    <row r="429" spans="1:51" x14ac:dyDescent="0.25">
      <c r="A429" s="26"/>
      <c r="B429" s="26"/>
      <c r="C429" s="26"/>
      <c r="D429" s="26"/>
      <c r="E429" s="26"/>
      <c r="F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row>
    <row r="430" spans="1:51" x14ac:dyDescent="0.25">
      <c r="A430" s="26"/>
      <c r="B430" s="26"/>
      <c r="C430" s="26"/>
      <c r="D430" s="26"/>
      <c r="E430" s="26"/>
      <c r="F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row>
    <row r="431" spans="1:51" x14ac:dyDescent="0.25">
      <c r="A431" s="26"/>
      <c r="B431" s="26"/>
      <c r="C431" s="26"/>
      <c r="D431" s="26"/>
      <c r="E431" s="26"/>
      <c r="F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row>
    <row r="432" spans="1:51" x14ac:dyDescent="0.25">
      <c r="A432" s="26"/>
      <c r="B432" s="26"/>
      <c r="C432" s="26"/>
      <c r="D432" s="26"/>
      <c r="E432" s="26"/>
      <c r="F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row>
    <row r="433" spans="1:51" x14ac:dyDescent="0.25">
      <c r="A433" s="26"/>
      <c r="B433" s="26"/>
      <c r="C433" s="26"/>
      <c r="D433" s="26"/>
      <c r="E433" s="26"/>
      <c r="F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row>
    <row r="434" spans="1:51" x14ac:dyDescent="0.25">
      <c r="A434" s="26"/>
      <c r="B434" s="26"/>
      <c r="C434" s="26"/>
      <c r="D434" s="26"/>
      <c r="E434" s="26"/>
      <c r="F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row>
    <row r="435" spans="1:51" x14ac:dyDescent="0.25">
      <c r="A435" s="26"/>
      <c r="B435" s="26"/>
      <c r="C435" s="26"/>
      <c r="D435" s="26"/>
      <c r="E435" s="26"/>
      <c r="F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row>
    <row r="436" spans="1:51" x14ac:dyDescent="0.25">
      <c r="A436" s="26"/>
      <c r="B436" s="26"/>
      <c r="C436" s="26"/>
      <c r="D436" s="26"/>
      <c r="E436" s="26"/>
      <c r="F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row>
    <row r="437" spans="1:51" x14ac:dyDescent="0.25">
      <c r="A437" s="26"/>
      <c r="B437" s="26"/>
      <c r="C437" s="26"/>
      <c r="D437" s="26"/>
      <c r="E437" s="26"/>
      <c r="F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row>
    <row r="438" spans="1:51" x14ac:dyDescent="0.25">
      <c r="A438" s="26"/>
      <c r="B438" s="26"/>
      <c r="C438" s="26"/>
      <c r="D438" s="26"/>
      <c r="E438" s="26"/>
      <c r="F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row>
    <row r="439" spans="1:51" x14ac:dyDescent="0.25">
      <c r="A439" s="26"/>
      <c r="B439" s="26"/>
      <c r="C439" s="26"/>
      <c r="D439" s="26"/>
      <c r="E439" s="26"/>
      <c r="F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row>
    <row r="440" spans="1:51" x14ac:dyDescent="0.25">
      <c r="A440" s="26"/>
      <c r="B440" s="26"/>
      <c r="C440" s="26"/>
      <c r="D440" s="26"/>
      <c r="E440" s="26"/>
      <c r="F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row>
    <row r="441" spans="1:51" x14ac:dyDescent="0.25">
      <c r="A441" s="26"/>
      <c r="B441" s="26"/>
      <c r="C441" s="26"/>
      <c r="D441" s="26"/>
      <c r="E441" s="26"/>
      <c r="F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row>
    <row r="442" spans="1:51" x14ac:dyDescent="0.25">
      <c r="A442" s="26"/>
      <c r="B442" s="26"/>
      <c r="C442" s="26"/>
      <c r="D442" s="26"/>
      <c r="E442" s="26"/>
      <c r="F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row>
    <row r="443" spans="1:51" x14ac:dyDescent="0.25">
      <c r="A443" s="26"/>
      <c r="B443" s="26"/>
      <c r="C443" s="26"/>
      <c r="D443" s="26"/>
      <c r="E443" s="26"/>
      <c r="F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row>
    <row r="444" spans="1:51" x14ac:dyDescent="0.25">
      <c r="A444" s="26"/>
      <c r="B444" s="26"/>
      <c r="C444" s="26"/>
      <c r="D444" s="26"/>
      <c r="E444" s="26"/>
      <c r="F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row>
    <row r="445" spans="1:51" x14ac:dyDescent="0.25">
      <c r="A445" s="26"/>
      <c r="B445" s="26"/>
      <c r="C445" s="26"/>
      <c r="D445" s="26"/>
      <c r="E445" s="26"/>
      <c r="F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row>
    <row r="446" spans="1:51" x14ac:dyDescent="0.25">
      <c r="A446" s="26"/>
      <c r="B446" s="26"/>
      <c r="C446" s="26"/>
      <c r="D446" s="26"/>
      <c r="E446" s="26"/>
      <c r="F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row>
    <row r="447" spans="1:51" x14ac:dyDescent="0.25">
      <c r="A447" s="26"/>
      <c r="B447" s="26"/>
      <c r="C447" s="26"/>
      <c r="D447" s="26"/>
      <c r="E447" s="26"/>
      <c r="F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row>
    <row r="448" spans="1:51" x14ac:dyDescent="0.25">
      <c r="A448" s="26"/>
      <c r="B448" s="26"/>
      <c r="C448" s="26"/>
      <c r="D448" s="26"/>
      <c r="E448" s="26"/>
      <c r="F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row>
    <row r="449" spans="1:51" x14ac:dyDescent="0.25">
      <c r="A449" s="26"/>
      <c r="B449" s="26"/>
      <c r="C449" s="26"/>
      <c r="D449" s="26"/>
      <c r="E449" s="26"/>
      <c r="F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row>
    <row r="450" spans="1:51" x14ac:dyDescent="0.25">
      <c r="A450" s="26"/>
      <c r="B450" s="26"/>
      <c r="C450" s="26"/>
      <c r="D450" s="26"/>
      <c r="E450" s="26"/>
      <c r="F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row>
    <row r="451" spans="1:51" x14ac:dyDescent="0.25">
      <c r="A451" s="26"/>
      <c r="B451" s="26"/>
      <c r="C451" s="26"/>
      <c r="D451" s="26"/>
      <c r="E451" s="26"/>
      <c r="F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row>
    <row r="452" spans="1:51" x14ac:dyDescent="0.25">
      <c r="A452" s="26"/>
      <c r="B452" s="26"/>
      <c r="C452" s="26"/>
      <c r="D452" s="26"/>
      <c r="E452" s="26"/>
      <c r="F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row>
    <row r="453" spans="1:51" x14ac:dyDescent="0.25">
      <c r="A453" s="26"/>
      <c r="B453" s="26"/>
      <c r="C453" s="26"/>
      <c r="D453" s="26"/>
      <c r="E453" s="26"/>
      <c r="F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row>
    <row r="454" spans="1:51" x14ac:dyDescent="0.25">
      <c r="A454" s="26"/>
      <c r="B454" s="26"/>
      <c r="C454" s="26"/>
      <c r="D454" s="26"/>
      <c r="E454" s="26"/>
      <c r="F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row>
    <row r="455" spans="1:51" x14ac:dyDescent="0.25">
      <c r="A455" s="26"/>
      <c r="B455" s="26"/>
      <c r="C455" s="26"/>
      <c r="D455" s="26"/>
      <c r="E455" s="26"/>
      <c r="F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row>
    <row r="456" spans="1:51" x14ac:dyDescent="0.25">
      <c r="A456" s="26"/>
      <c r="B456" s="26"/>
      <c r="C456" s="26"/>
      <c r="D456" s="26"/>
      <c r="E456" s="26"/>
      <c r="F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row>
    <row r="457" spans="1:51" x14ac:dyDescent="0.25">
      <c r="A457" s="26"/>
      <c r="B457" s="26"/>
      <c r="C457" s="26"/>
      <c r="D457" s="26"/>
      <c r="E457" s="26"/>
      <c r="F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row>
    <row r="458" spans="1:51" x14ac:dyDescent="0.25">
      <c r="A458" s="26"/>
      <c r="B458" s="26"/>
      <c r="C458" s="26"/>
      <c r="D458" s="26"/>
      <c r="E458" s="26"/>
      <c r="F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row>
    <row r="459" spans="1:51" x14ac:dyDescent="0.25">
      <c r="A459" s="26"/>
      <c r="B459" s="26"/>
      <c r="C459" s="26"/>
      <c r="D459" s="26"/>
      <c r="E459" s="26"/>
      <c r="F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row>
    <row r="460" spans="1:51" x14ac:dyDescent="0.25">
      <c r="A460" s="26"/>
      <c r="B460" s="26"/>
      <c r="C460" s="26"/>
      <c r="D460" s="26"/>
      <c r="E460" s="26"/>
      <c r="F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row>
    <row r="461" spans="1:51" x14ac:dyDescent="0.25">
      <c r="A461" s="26"/>
      <c r="B461" s="26"/>
      <c r="C461" s="26"/>
      <c r="D461" s="26"/>
      <c r="E461" s="26"/>
      <c r="F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row>
    <row r="462" spans="1:51" x14ac:dyDescent="0.25">
      <c r="A462" s="26"/>
      <c r="B462" s="26"/>
      <c r="C462" s="26"/>
      <c r="D462" s="26"/>
      <c r="E462" s="26"/>
      <c r="F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row>
    <row r="463" spans="1:51" x14ac:dyDescent="0.25">
      <c r="A463" s="26"/>
      <c r="B463" s="26"/>
      <c r="C463" s="26"/>
      <c r="D463" s="26"/>
      <c r="E463" s="26"/>
      <c r="F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row>
    <row r="464" spans="1:51" x14ac:dyDescent="0.25">
      <c r="A464" s="26"/>
      <c r="B464" s="26"/>
      <c r="C464" s="26"/>
      <c r="D464" s="26"/>
      <c r="E464" s="26"/>
      <c r="F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row>
    <row r="465" spans="1:51" x14ac:dyDescent="0.25">
      <c r="A465" s="26"/>
      <c r="B465" s="26"/>
      <c r="C465" s="26"/>
      <c r="D465" s="26"/>
      <c r="E465" s="26"/>
      <c r="F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row>
    <row r="466" spans="1:51" x14ac:dyDescent="0.25">
      <c r="A466" s="26"/>
      <c r="B466" s="26"/>
      <c r="C466" s="26"/>
      <c r="D466" s="26"/>
      <c r="E466" s="26"/>
      <c r="F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row>
    <row r="467" spans="1:51" x14ac:dyDescent="0.25">
      <c r="A467" s="26"/>
      <c r="B467" s="26"/>
      <c r="C467" s="26"/>
      <c r="D467" s="26"/>
      <c r="E467" s="26"/>
      <c r="F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row>
    <row r="468" spans="1:51" x14ac:dyDescent="0.25">
      <c r="A468" s="26"/>
      <c r="B468" s="26"/>
      <c r="C468" s="26"/>
      <c r="D468" s="26"/>
      <c r="E468" s="26"/>
      <c r="F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row>
    <row r="469" spans="1:51" x14ac:dyDescent="0.25">
      <c r="A469" s="26"/>
      <c r="B469" s="26"/>
      <c r="C469" s="26"/>
      <c r="D469" s="26"/>
      <c r="E469" s="26"/>
      <c r="F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row>
    <row r="470" spans="1:51" x14ac:dyDescent="0.25">
      <c r="A470" s="26"/>
      <c r="B470" s="26"/>
      <c r="C470" s="26"/>
      <c r="D470" s="26"/>
      <c r="E470" s="26"/>
      <c r="F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row>
    <row r="471" spans="1:51" x14ac:dyDescent="0.25">
      <c r="A471" s="26"/>
      <c r="B471" s="26"/>
      <c r="C471" s="26"/>
      <c r="D471" s="26"/>
      <c r="E471" s="26"/>
      <c r="F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row>
    <row r="472" spans="1:51" x14ac:dyDescent="0.25">
      <c r="A472" s="26"/>
      <c r="B472" s="26"/>
      <c r="C472" s="26"/>
      <c r="D472" s="26"/>
      <c r="E472" s="26"/>
      <c r="F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row>
    <row r="473" spans="1:51" x14ac:dyDescent="0.25">
      <c r="A473" s="26"/>
      <c r="B473" s="26"/>
      <c r="C473" s="26"/>
      <c r="D473" s="26"/>
      <c r="E473" s="26"/>
      <c r="F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row>
    <row r="474" spans="1:51" x14ac:dyDescent="0.25">
      <c r="A474" s="26"/>
      <c r="B474" s="26"/>
      <c r="C474" s="26"/>
      <c r="D474" s="26"/>
      <c r="E474" s="26"/>
      <c r="F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row>
    <row r="475" spans="1:51" x14ac:dyDescent="0.25">
      <c r="A475" s="26"/>
      <c r="B475" s="26"/>
      <c r="C475" s="26"/>
      <c r="D475" s="26"/>
      <c r="E475" s="26"/>
      <c r="F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row>
    <row r="476" spans="1:51" x14ac:dyDescent="0.25">
      <c r="A476" s="26"/>
      <c r="B476" s="26"/>
      <c r="C476" s="26"/>
      <c r="D476" s="26"/>
      <c r="E476" s="26"/>
      <c r="F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row>
    <row r="477" spans="1:51" x14ac:dyDescent="0.25">
      <c r="A477" s="26"/>
      <c r="B477" s="26"/>
      <c r="C477" s="26"/>
      <c r="D477" s="26"/>
      <c r="E477" s="26"/>
      <c r="F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row>
    <row r="478" spans="1:51" x14ac:dyDescent="0.25">
      <c r="A478" s="26"/>
      <c r="B478" s="26"/>
      <c r="C478" s="26"/>
      <c r="D478" s="26"/>
      <c r="E478" s="26"/>
      <c r="F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row>
    <row r="479" spans="1:51" x14ac:dyDescent="0.25">
      <c r="A479" s="26"/>
      <c r="B479" s="26"/>
      <c r="C479" s="26"/>
      <c r="D479" s="26"/>
      <c r="E479" s="26"/>
      <c r="F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row>
    <row r="480" spans="1:51" x14ac:dyDescent="0.25">
      <c r="A480" s="26"/>
      <c r="B480" s="26"/>
      <c r="C480" s="26"/>
      <c r="D480" s="26"/>
      <c r="E480" s="26"/>
      <c r="F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row>
    <row r="481" spans="1:51" x14ac:dyDescent="0.25">
      <c r="A481" s="26"/>
      <c r="B481" s="26"/>
      <c r="C481" s="26"/>
      <c r="D481" s="26"/>
      <c r="E481" s="26"/>
      <c r="F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row>
    <row r="482" spans="1:51" x14ac:dyDescent="0.25">
      <c r="A482" s="26"/>
      <c r="B482" s="26"/>
      <c r="C482" s="26"/>
      <c r="D482" s="26"/>
      <c r="E482" s="26"/>
      <c r="F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row>
    <row r="483" spans="1:51" x14ac:dyDescent="0.25">
      <c r="A483" s="26"/>
      <c r="B483" s="26"/>
      <c r="C483" s="26"/>
      <c r="D483" s="26"/>
      <c r="E483" s="26"/>
      <c r="F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row>
    <row r="484" spans="1:51" x14ac:dyDescent="0.25">
      <c r="A484" s="26"/>
      <c r="B484" s="26"/>
      <c r="C484" s="26"/>
      <c r="D484" s="26"/>
      <c r="E484" s="26"/>
      <c r="F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row>
    <row r="485" spans="1:51" x14ac:dyDescent="0.25">
      <c r="A485" s="26"/>
      <c r="B485" s="26"/>
      <c r="C485" s="26"/>
      <c r="D485" s="26"/>
      <c r="E485" s="26"/>
      <c r="F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row>
    <row r="486" spans="1:51" x14ac:dyDescent="0.25">
      <c r="A486" s="26"/>
      <c r="B486" s="26"/>
      <c r="C486" s="26"/>
      <c r="D486" s="26"/>
      <c r="E486" s="26"/>
      <c r="F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row>
    <row r="487" spans="1:51" x14ac:dyDescent="0.25">
      <c r="A487" s="26"/>
      <c r="B487" s="26"/>
      <c r="C487" s="26"/>
      <c r="D487" s="26"/>
      <c r="E487" s="26"/>
      <c r="F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row>
    <row r="488" spans="1:51" x14ac:dyDescent="0.25">
      <c r="A488" s="26"/>
      <c r="B488" s="26"/>
      <c r="C488" s="26"/>
      <c r="D488" s="26"/>
      <c r="E488" s="26"/>
      <c r="F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row>
    <row r="489" spans="1:51" x14ac:dyDescent="0.25">
      <c r="A489" s="26"/>
      <c r="B489" s="26"/>
      <c r="C489" s="26"/>
      <c r="D489" s="26"/>
      <c r="E489" s="26"/>
      <c r="F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row>
    <row r="490" spans="1:51" x14ac:dyDescent="0.25">
      <c r="A490" s="26"/>
      <c r="B490" s="26"/>
      <c r="C490" s="26"/>
      <c r="D490" s="26"/>
      <c r="E490" s="26"/>
      <c r="F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row>
    <row r="491" spans="1:51" x14ac:dyDescent="0.25">
      <c r="A491" s="26"/>
      <c r="B491" s="26"/>
      <c r="C491" s="26"/>
      <c r="D491" s="26"/>
      <c r="E491" s="26"/>
      <c r="F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row>
    <row r="492" spans="1:51" x14ac:dyDescent="0.25">
      <c r="A492" s="26"/>
      <c r="B492" s="26"/>
      <c r="C492" s="26"/>
      <c r="D492" s="26"/>
      <c r="E492" s="26"/>
      <c r="F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row>
    <row r="493" spans="1:51" x14ac:dyDescent="0.25">
      <c r="A493" s="26"/>
      <c r="B493" s="26"/>
      <c r="C493" s="26"/>
      <c r="D493" s="26"/>
      <c r="E493" s="26"/>
      <c r="F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row>
    <row r="494" spans="1:51" x14ac:dyDescent="0.25">
      <c r="A494" s="26"/>
      <c r="B494" s="26"/>
      <c r="C494" s="26"/>
      <c r="D494" s="26"/>
      <c r="E494" s="26"/>
      <c r="F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row>
    <row r="495" spans="1:51" x14ac:dyDescent="0.25">
      <c r="A495" s="26"/>
      <c r="B495" s="26"/>
      <c r="C495" s="26"/>
      <c r="D495" s="26"/>
      <c r="E495" s="26"/>
      <c r="F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row>
    <row r="496" spans="1:51" x14ac:dyDescent="0.25">
      <c r="A496" s="26"/>
      <c r="B496" s="26"/>
      <c r="C496" s="26"/>
      <c r="D496" s="26"/>
      <c r="E496" s="26"/>
      <c r="F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row>
    <row r="497" spans="1:51" x14ac:dyDescent="0.25">
      <c r="A497" s="26"/>
      <c r="B497" s="26"/>
      <c r="C497" s="26"/>
      <c r="D497" s="26"/>
      <c r="E497" s="26"/>
      <c r="F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row>
    <row r="498" spans="1:51" x14ac:dyDescent="0.25">
      <c r="A498" s="26"/>
      <c r="B498" s="26"/>
      <c r="C498" s="26"/>
      <c r="D498" s="26"/>
      <c r="E498" s="26"/>
      <c r="F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row>
    <row r="499" spans="1:51" x14ac:dyDescent="0.25">
      <c r="A499" s="26"/>
      <c r="B499" s="26"/>
      <c r="C499" s="26"/>
      <c r="D499" s="26"/>
      <c r="E499" s="26"/>
      <c r="F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row>
    <row r="500" spans="1:51" x14ac:dyDescent="0.25">
      <c r="A500" s="26"/>
      <c r="B500" s="26"/>
      <c r="C500" s="26"/>
      <c r="D500" s="26"/>
      <c r="E500" s="26"/>
      <c r="F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row>
    <row r="501" spans="1:51" x14ac:dyDescent="0.25">
      <c r="A501" s="26"/>
      <c r="B501" s="26"/>
      <c r="C501" s="26"/>
      <c r="D501" s="26"/>
      <c r="E501" s="26"/>
      <c r="F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row>
    <row r="502" spans="1:51" x14ac:dyDescent="0.25">
      <c r="A502" s="26"/>
      <c r="B502" s="26"/>
      <c r="C502" s="26"/>
      <c r="D502" s="26"/>
      <c r="E502" s="26"/>
      <c r="F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row>
    <row r="503" spans="1:51" x14ac:dyDescent="0.25">
      <c r="A503" s="26"/>
      <c r="B503" s="26"/>
      <c r="C503" s="26"/>
      <c r="D503" s="26"/>
      <c r="E503" s="26"/>
      <c r="F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row>
    <row r="504" spans="1:51" x14ac:dyDescent="0.25">
      <c r="A504" s="26"/>
      <c r="B504" s="26"/>
      <c r="C504" s="26"/>
      <c r="D504" s="26"/>
      <c r="E504" s="26"/>
      <c r="F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row>
    <row r="505" spans="1:51" x14ac:dyDescent="0.25">
      <c r="A505" s="26"/>
      <c r="B505" s="26"/>
      <c r="C505" s="26"/>
      <c r="D505" s="26"/>
      <c r="E505" s="26"/>
      <c r="F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row>
    <row r="506" spans="1:51" x14ac:dyDescent="0.25">
      <c r="A506" s="26"/>
      <c r="B506" s="26"/>
      <c r="C506" s="26"/>
      <c r="D506" s="26"/>
      <c r="E506" s="26"/>
      <c r="F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row>
    <row r="507" spans="1:51" x14ac:dyDescent="0.25">
      <c r="A507" s="26"/>
      <c r="B507" s="26"/>
      <c r="C507" s="26"/>
      <c r="D507" s="26"/>
      <c r="E507" s="26"/>
      <c r="F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row>
    <row r="508" spans="1:51" x14ac:dyDescent="0.25">
      <c r="A508" s="26"/>
      <c r="B508" s="26"/>
      <c r="C508" s="26"/>
      <c r="D508" s="26"/>
      <c r="E508" s="26"/>
      <c r="F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row>
    <row r="509" spans="1:51" x14ac:dyDescent="0.25">
      <c r="A509" s="26"/>
      <c r="B509" s="26"/>
      <c r="C509" s="26"/>
      <c r="D509" s="26"/>
      <c r="E509" s="26"/>
      <c r="F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row>
    <row r="510" spans="1:51" x14ac:dyDescent="0.25">
      <c r="A510" s="26"/>
      <c r="B510" s="26"/>
      <c r="C510" s="26"/>
      <c r="D510" s="26"/>
      <c r="E510" s="26"/>
      <c r="F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row>
    <row r="511" spans="1:51" x14ac:dyDescent="0.25">
      <c r="A511" s="26"/>
      <c r="B511" s="26"/>
      <c r="C511" s="26"/>
      <c r="D511" s="26"/>
      <c r="E511" s="26"/>
      <c r="F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row>
    <row r="512" spans="1:51" x14ac:dyDescent="0.25">
      <c r="A512" s="26"/>
      <c r="B512" s="26"/>
      <c r="C512" s="26"/>
      <c r="D512" s="26"/>
      <c r="E512" s="26"/>
      <c r="F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row>
    <row r="513" spans="1:51" x14ac:dyDescent="0.25">
      <c r="A513" s="26"/>
      <c r="B513" s="26"/>
      <c r="C513" s="26"/>
      <c r="D513" s="26"/>
      <c r="E513" s="26"/>
      <c r="F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row>
    <row r="514" spans="1:51" x14ac:dyDescent="0.25">
      <c r="A514" s="26"/>
      <c r="B514" s="26"/>
      <c r="C514" s="26"/>
      <c r="D514" s="26"/>
      <c r="E514" s="26"/>
      <c r="F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row>
    <row r="515" spans="1:51" x14ac:dyDescent="0.25">
      <c r="A515" s="26"/>
      <c r="B515" s="26"/>
      <c r="C515" s="26"/>
      <c r="D515" s="26"/>
      <c r="E515" s="26"/>
      <c r="F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row>
    <row r="516" spans="1:51" x14ac:dyDescent="0.25">
      <c r="A516" s="26"/>
      <c r="B516" s="26"/>
      <c r="C516" s="26"/>
      <c r="D516" s="26"/>
      <c r="E516" s="26"/>
      <c r="F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row>
    <row r="517" spans="1:51" x14ac:dyDescent="0.25">
      <c r="A517" s="26"/>
      <c r="B517" s="26"/>
      <c r="C517" s="26"/>
      <c r="D517" s="26"/>
      <c r="E517" s="26"/>
      <c r="F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row>
    <row r="518" spans="1:51" x14ac:dyDescent="0.25">
      <c r="A518" s="26"/>
      <c r="B518" s="26"/>
      <c r="C518" s="26"/>
      <c r="D518" s="26"/>
      <c r="E518" s="26"/>
      <c r="F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row>
    <row r="519" spans="1:51" x14ac:dyDescent="0.25">
      <c r="A519" s="26"/>
      <c r="B519" s="26"/>
      <c r="C519" s="26"/>
      <c r="D519" s="26"/>
      <c r="E519" s="26"/>
      <c r="F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row>
    <row r="520" spans="1:51" x14ac:dyDescent="0.25">
      <c r="A520" s="26"/>
      <c r="B520" s="26"/>
      <c r="C520" s="26"/>
      <c r="D520" s="26"/>
      <c r="E520" s="26"/>
      <c r="F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row>
    <row r="521" spans="1:51" x14ac:dyDescent="0.25">
      <c r="A521" s="26"/>
      <c r="B521" s="26"/>
      <c r="C521" s="26"/>
      <c r="D521" s="26"/>
      <c r="E521" s="26"/>
      <c r="F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row>
    <row r="522" spans="1:51" x14ac:dyDescent="0.25">
      <c r="A522" s="26"/>
      <c r="B522" s="26"/>
      <c r="C522" s="26"/>
      <c r="D522" s="26"/>
      <c r="E522" s="26"/>
      <c r="F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row>
    <row r="523" spans="1:51" x14ac:dyDescent="0.25">
      <c r="A523" s="26"/>
      <c r="B523" s="26"/>
      <c r="C523" s="26"/>
      <c r="D523" s="26"/>
      <c r="E523" s="26"/>
      <c r="F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row>
    <row r="524" spans="1:51" x14ac:dyDescent="0.25">
      <c r="A524" s="26"/>
      <c r="B524" s="26"/>
      <c r="C524" s="26"/>
      <c r="D524" s="26"/>
      <c r="E524" s="26"/>
      <c r="F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row>
    <row r="525" spans="1:51" x14ac:dyDescent="0.25">
      <c r="A525" s="26"/>
      <c r="B525" s="26"/>
      <c r="C525" s="26"/>
      <c r="D525" s="26"/>
      <c r="E525" s="26"/>
      <c r="F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row>
    <row r="526" spans="1:51" x14ac:dyDescent="0.25">
      <c r="A526" s="26"/>
      <c r="B526" s="26"/>
      <c r="C526" s="26"/>
      <c r="D526" s="26"/>
      <c r="E526" s="26"/>
      <c r="F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row>
    <row r="527" spans="1:51" x14ac:dyDescent="0.25">
      <c r="A527" s="26"/>
      <c r="B527" s="26"/>
      <c r="C527" s="26"/>
      <c r="D527" s="26"/>
      <c r="E527" s="26"/>
      <c r="F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row>
    <row r="528" spans="1:51" x14ac:dyDescent="0.25">
      <c r="A528" s="26"/>
      <c r="B528" s="26"/>
      <c r="C528" s="26"/>
      <c r="D528" s="26"/>
      <c r="E528" s="26"/>
      <c r="F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row>
    <row r="529" spans="1:51" x14ac:dyDescent="0.25">
      <c r="A529" s="26"/>
      <c r="B529" s="26"/>
      <c r="C529" s="26"/>
      <c r="D529" s="26"/>
      <c r="E529" s="26"/>
      <c r="F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row>
    <row r="530" spans="1:51" x14ac:dyDescent="0.25">
      <c r="A530" s="26"/>
      <c r="B530" s="26"/>
      <c r="C530" s="26"/>
      <c r="D530" s="26"/>
      <c r="E530" s="26"/>
      <c r="F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row>
    <row r="531" spans="1:51" x14ac:dyDescent="0.25">
      <c r="A531" s="26"/>
      <c r="B531" s="26"/>
      <c r="C531" s="26"/>
      <c r="D531" s="26"/>
      <c r="E531" s="26"/>
      <c r="F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row>
    <row r="532" spans="1:51" x14ac:dyDescent="0.25">
      <c r="A532" s="26"/>
      <c r="B532" s="26"/>
      <c r="C532" s="26"/>
      <c r="D532" s="26"/>
      <c r="E532" s="26"/>
      <c r="F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row>
    <row r="533" spans="1:51" x14ac:dyDescent="0.25">
      <c r="A533" s="26"/>
      <c r="B533" s="26"/>
      <c r="C533" s="26"/>
      <c r="D533" s="26"/>
      <c r="E533" s="26"/>
      <c r="F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row>
    <row r="534" spans="1:51" x14ac:dyDescent="0.25">
      <c r="A534" s="26"/>
      <c r="B534" s="26"/>
      <c r="C534" s="26"/>
      <c r="D534" s="26"/>
      <c r="E534" s="26"/>
      <c r="F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row>
    <row r="535" spans="1:51" x14ac:dyDescent="0.25">
      <c r="A535" s="26"/>
      <c r="B535" s="26"/>
      <c r="C535" s="26"/>
      <c r="D535" s="26"/>
      <c r="E535" s="26"/>
      <c r="F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row>
    <row r="536" spans="1:51" x14ac:dyDescent="0.25">
      <c r="A536" s="26"/>
      <c r="B536" s="26"/>
      <c r="C536" s="26"/>
      <c r="D536" s="26"/>
      <c r="E536" s="26"/>
      <c r="F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row>
    <row r="537" spans="1:51" x14ac:dyDescent="0.25">
      <c r="A537" s="26"/>
      <c r="B537" s="26"/>
      <c r="C537" s="26"/>
      <c r="D537" s="26"/>
      <c r="E537" s="26"/>
      <c r="F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row>
    <row r="538" spans="1:51" x14ac:dyDescent="0.25">
      <c r="A538" s="26"/>
      <c r="B538" s="26"/>
      <c r="C538" s="26"/>
      <c r="D538" s="26"/>
      <c r="E538" s="26"/>
      <c r="F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row>
    <row r="539" spans="1:51" x14ac:dyDescent="0.25">
      <c r="A539" s="26"/>
      <c r="B539" s="26"/>
      <c r="C539" s="26"/>
      <c r="D539" s="26"/>
      <c r="E539" s="26"/>
      <c r="F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row>
    <row r="540" spans="1:51" x14ac:dyDescent="0.25">
      <c r="A540" s="26"/>
      <c r="B540" s="26"/>
      <c r="C540" s="26"/>
      <c r="D540" s="26"/>
      <c r="E540" s="26"/>
      <c r="F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row>
    <row r="541" spans="1:51" x14ac:dyDescent="0.25">
      <c r="A541" s="26"/>
      <c r="B541" s="26"/>
      <c r="C541" s="26"/>
      <c r="D541" s="26"/>
      <c r="E541" s="26"/>
      <c r="F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row>
    <row r="542" spans="1:51" x14ac:dyDescent="0.25">
      <c r="A542" s="26"/>
      <c r="B542" s="26"/>
      <c r="C542" s="26"/>
      <c r="D542" s="26"/>
      <c r="E542" s="26"/>
      <c r="F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row>
    <row r="543" spans="1:51" x14ac:dyDescent="0.25">
      <c r="A543" s="26"/>
      <c r="B543" s="26"/>
      <c r="C543" s="26"/>
      <c r="D543" s="26"/>
      <c r="E543" s="26"/>
      <c r="F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row>
    <row r="544" spans="1:51" x14ac:dyDescent="0.25">
      <c r="A544" s="26"/>
      <c r="B544" s="26"/>
      <c r="C544" s="26"/>
      <c r="D544" s="26"/>
      <c r="E544" s="26"/>
      <c r="F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row>
    <row r="545" spans="1:51" x14ac:dyDescent="0.25">
      <c r="A545" s="26"/>
      <c r="B545" s="26"/>
      <c r="C545" s="26"/>
      <c r="D545" s="26"/>
      <c r="E545" s="26"/>
      <c r="F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row>
    <row r="546" spans="1:51" x14ac:dyDescent="0.25">
      <c r="A546" s="26"/>
      <c r="B546" s="26"/>
      <c r="C546" s="26"/>
      <c r="D546" s="26"/>
      <c r="E546" s="26"/>
      <c r="F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row>
    <row r="547" spans="1:51" x14ac:dyDescent="0.25">
      <c r="A547" s="26"/>
      <c r="B547" s="26"/>
      <c r="C547" s="26"/>
      <c r="D547" s="26"/>
      <c r="E547" s="26"/>
      <c r="F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row>
    <row r="548" spans="1:51" x14ac:dyDescent="0.25">
      <c r="A548" s="26"/>
      <c r="B548" s="26"/>
      <c r="C548" s="26"/>
      <c r="D548" s="26"/>
      <c r="E548" s="26"/>
      <c r="F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row>
    <row r="549" spans="1:51" x14ac:dyDescent="0.25">
      <c r="A549" s="26"/>
      <c r="B549" s="26"/>
      <c r="C549" s="26"/>
      <c r="D549" s="26"/>
      <c r="E549" s="26"/>
      <c r="F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row>
    <row r="550" spans="1:51" x14ac:dyDescent="0.25">
      <c r="A550" s="26"/>
      <c r="B550" s="26"/>
      <c r="C550" s="26"/>
      <c r="D550" s="26"/>
      <c r="E550" s="26"/>
      <c r="F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row>
    <row r="551" spans="1:51" x14ac:dyDescent="0.25">
      <c r="A551" s="26"/>
      <c r="B551" s="26"/>
      <c r="C551" s="26"/>
      <c r="D551" s="26"/>
      <c r="E551" s="26"/>
      <c r="F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row>
    <row r="552" spans="1:51" x14ac:dyDescent="0.25">
      <c r="A552" s="26"/>
      <c r="B552" s="26"/>
      <c r="C552" s="26"/>
      <c r="D552" s="26"/>
      <c r="E552" s="26"/>
      <c r="F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row>
    <row r="553" spans="1:51" x14ac:dyDescent="0.25">
      <c r="A553" s="26"/>
      <c r="B553" s="26"/>
      <c r="C553" s="26"/>
      <c r="D553" s="26"/>
      <c r="E553" s="26"/>
      <c r="F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row>
    <row r="554" spans="1:51" x14ac:dyDescent="0.25">
      <c r="A554" s="26"/>
      <c r="B554" s="26"/>
      <c r="C554" s="26"/>
      <c r="D554" s="26"/>
      <c r="E554" s="26"/>
      <c r="F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row>
    <row r="555" spans="1:51" x14ac:dyDescent="0.25">
      <c r="A555" s="26"/>
      <c r="B555" s="26"/>
      <c r="C555" s="26"/>
      <c r="D555" s="26"/>
      <c r="E555" s="26"/>
      <c r="F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row>
    <row r="556" spans="1:51" x14ac:dyDescent="0.25">
      <c r="A556" s="26"/>
      <c r="B556" s="26"/>
      <c r="C556" s="26"/>
      <c r="D556" s="26"/>
      <c r="E556" s="26"/>
      <c r="F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row>
    <row r="557" spans="1:51" x14ac:dyDescent="0.25">
      <c r="A557" s="26"/>
      <c r="B557" s="26"/>
      <c r="C557" s="26"/>
      <c r="D557" s="26"/>
      <c r="E557" s="26"/>
      <c r="F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row>
    <row r="558" spans="1:51" x14ac:dyDescent="0.25">
      <c r="A558" s="26"/>
      <c r="B558" s="26"/>
      <c r="C558" s="26"/>
      <c r="D558" s="26"/>
      <c r="E558" s="26"/>
      <c r="F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row>
    <row r="559" spans="1:51" x14ac:dyDescent="0.25">
      <c r="A559" s="26"/>
      <c r="B559" s="26"/>
      <c r="C559" s="26"/>
      <c r="D559" s="26"/>
      <c r="E559" s="26"/>
      <c r="F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row>
    <row r="560" spans="1:51" x14ac:dyDescent="0.25">
      <c r="A560" s="26"/>
      <c r="B560" s="26"/>
      <c r="C560" s="26"/>
      <c r="D560" s="26"/>
      <c r="E560" s="26"/>
      <c r="F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row>
    <row r="561" spans="1:51" x14ac:dyDescent="0.25">
      <c r="A561" s="26"/>
      <c r="B561" s="26"/>
      <c r="C561" s="26"/>
      <c r="D561" s="26"/>
      <c r="E561" s="26"/>
      <c r="F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row>
    <row r="562" spans="1:51" x14ac:dyDescent="0.25">
      <c r="A562" s="26"/>
      <c r="B562" s="26"/>
      <c r="C562" s="26"/>
      <c r="D562" s="26"/>
      <c r="E562" s="26"/>
      <c r="F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row>
    <row r="563" spans="1:51" x14ac:dyDescent="0.25">
      <c r="A563" s="26"/>
      <c r="B563" s="26"/>
      <c r="C563" s="26"/>
      <c r="D563" s="26"/>
      <c r="E563" s="26"/>
      <c r="F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row>
    <row r="564" spans="1:51" x14ac:dyDescent="0.25">
      <c r="A564" s="26"/>
      <c r="B564" s="26"/>
      <c r="C564" s="26"/>
      <c r="D564" s="26"/>
      <c r="E564" s="26"/>
      <c r="F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row>
  </sheetData>
  <mergeCells count="18">
    <mergeCell ref="B24:F24"/>
    <mergeCell ref="A17:B17"/>
    <mergeCell ref="A18:B18"/>
    <mergeCell ref="A19:B19"/>
    <mergeCell ref="B22:F22"/>
    <mergeCell ref="B23:F23"/>
    <mergeCell ref="B36:F36"/>
    <mergeCell ref="B25:F25"/>
    <mergeCell ref="B26:F26"/>
    <mergeCell ref="B27:F27"/>
    <mergeCell ref="B28:F28"/>
    <mergeCell ref="B29:F29"/>
    <mergeCell ref="B30:F30"/>
    <mergeCell ref="B31:F31"/>
    <mergeCell ref="B32:F32"/>
    <mergeCell ref="B33:F33"/>
    <mergeCell ref="B34:F34"/>
    <mergeCell ref="B35:F35"/>
  </mergeCells>
  <hyperlinks>
    <hyperlink ref="A18:B18" location="Produktoversikt!A1" display="Produktoversikt" xr:uid="{21A9454E-5DE4-47D1-AACF-CF1A969AB9BE}"/>
    <hyperlink ref="A19:B19" location="'Tilbudt påslag'!A1" display="Tilbudt påslag" xr:uid="{5769B506-BEFA-4C75-B299-C01CCE6F37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D9E4-1046-4C8D-9E85-6CE23823077A}">
  <dimension ref="A1:P127"/>
  <sheetViews>
    <sheetView tabSelected="1" zoomScale="106" zoomScaleNormal="106" workbookViewId="0">
      <pane ySplit="1" topLeftCell="A35" activePane="bottomLeft" state="frozen"/>
      <selection activeCell="C1" sqref="C1"/>
      <selection pane="bottomLeft" activeCell="F42" sqref="F42"/>
    </sheetView>
  </sheetViews>
  <sheetFormatPr baseColWidth="10" defaultColWidth="11.42578125" defaultRowHeight="15" x14ac:dyDescent="0.25"/>
  <cols>
    <col min="1" max="1" width="7.5703125" customWidth="1"/>
    <col min="2" max="2" width="24.5703125" customWidth="1"/>
    <col min="3" max="3" width="39.7109375" customWidth="1"/>
    <col min="4" max="5" width="33" customWidth="1"/>
    <col min="6" max="6" width="52.5703125" customWidth="1"/>
    <col min="7" max="7" width="27.85546875" customWidth="1"/>
    <col min="8" max="8" width="32.5703125" customWidth="1"/>
    <col min="9" max="9" width="33.140625" customWidth="1"/>
    <col min="10" max="10" width="33.7109375" customWidth="1"/>
    <col min="11" max="11" width="26.5703125" customWidth="1"/>
    <col min="12" max="12" width="23.42578125" style="24" customWidth="1"/>
    <col min="13" max="13" width="20.5703125" style="37" customWidth="1"/>
    <col min="14" max="14" width="18.85546875" customWidth="1"/>
    <col min="15" max="15" width="22.7109375" style="24" customWidth="1"/>
    <col min="16" max="16" width="26.85546875" customWidth="1"/>
  </cols>
  <sheetData>
    <row r="1" spans="1:16" ht="120" x14ac:dyDescent="0.25">
      <c r="A1" s="4" t="s">
        <v>12</v>
      </c>
      <c r="B1" s="1" t="s">
        <v>13</v>
      </c>
      <c r="C1" s="1" t="s">
        <v>14</v>
      </c>
      <c r="D1" s="1" t="s">
        <v>15</v>
      </c>
      <c r="E1" s="1" t="s">
        <v>16</v>
      </c>
      <c r="F1" s="1" t="s">
        <v>6</v>
      </c>
      <c r="G1" s="1" t="s">
        <v>17</v>
      </c>
      <c r="H1" s="1" t="s">
        <v>18</v>
      </c>
      <c r="I1" s="1" t="s">
        <v>19</v>
      </c>
      <c r="J1" s="1" t="s">
        <v>20</v>
      </c>
      <c r="K1" s="1" t="s">
        <v>21</v>
      </c>
      <c r="L1" s="1" t="s">
        <v>22</v>
      </c>
      <c r="M1" s="34" t="s">
        <v>23</v>
      </c>
      <c r="N1" s="1" t="s">
        <v>24</v>
      </c>
      <c r="O1" s="2" t="s">
        <v>25</v>
      </c>
      <c r="P1" s="3" t="s">
        <v>26</v>
      </c>
    </row>
    <row r="2" spans="1:16" x14ac:dyDescent="0.25">
      <c r="A2" s="15">
        <v>1</v>
      </c>
      <c r="B2" s="11"/>
      <c r="C2" s="10" t="s">
        <v>278</v>
      </c>
      <c r="D2" s="11"/>
      <c r="E2" s="11"/>
      <c r="F2" s="12" t="s">
        <v>281</v>
      </c>
      <c r="G2" s="10"/>
      <c r="H2" s="10"/>
      <c r="I2" s="10"/>
      <c r="J2" s="10"/>
      <c r="K2" s="10"/>
      <c r="L2" s="22"/>
      <c r="M2" s="35"/>
      <c r="N2" s="10"/>
      <c r="O2" s="22"/>
      <c r="P2" s="10"/>
    </row>
    <row r="3" spans="1:16" ht="114.75" x14ac:dyDescent="0.25">
      <c r="A3" s="15">
        <v>2</v>
      </c>
      <c r="B3" s="13" t="s">
        <v>27</v>
      </c>
      <c r="C3" s="6" t="s">
        <v>28</v>
      </c>
      <c r="D3" s="6" t="s">
        <v>29</v>
      </c>
      <c r="E3" s="6"/>
      <c r="F3" s="7" t="s">
        <v>279</v>
      </c>
      <c r="G3" s="9">
        <v>50</v>
      </c>
      <c r="H3" s="38"/>
      <c r="I3" s="38"/>
      <c r="J3" s="38"/>
      <c r="K3" s="38"/>
      <c r="L3" s="39">
        <v>0</v>
      </c>
      <c r="M3" s="36">
        <f>VLOOKUP(B3,Produktkategori,2,FALSE)</f>
        <v>0</v>
      </c>
      <c r="N3" s="14">
        <f>L3+(L3*M3)</f>
        <v>0</v>
      </c>
      <c r="O3" s="23">
        <f>G3*N3</f>
        <v>0</v>
      </c>
      <c r="P3" s="40"/>
    </row>
    <row r="4" spans="1:16" ht="114.75" x14ac:dyDescent="0.25">
      <c r="A4" s="15">
        <v>3</v>
      </c>
      <c r="B4" s="13" t="s">
        <v>27</v>
      </c>
      <c r="C4" s="6" t="s">
        <v>30</v>
      </c>
      <c r="D4" s="6" t="s">
        <v>29</v>
      </c>
      <c r="E4" s="6"/>
      <c r="F4" s="7" t="s">
        <v>31</v>
      </c>
      <c r="G4" s="9">
        <v>50</v>
      </c>
      <c r="H4" s="38"/>
      <c r="I4" s="38"/>
      <c r="J4" s="38"/>
      <c r="K4" s="38"/>
      <c r="L4" s="39"/>
      <c r="M4" s="36">
        <f>VLOOKUP(B4,Produktkategori,2,FALSE)</f>
        <v>0</v>
      </c>
      <c r="N4" s="14">
        <f t="shared" ref="N4:N68" si="0">L4+(L4*M4)</f>
        <v>0</v>
      </c>
      <c r="O4" s="23">
        <f t="shared" ref="O4:O68" si="1">G4*N4</f>
        <v>0</v>
      </c>
      <c r="P4" s="40"/>
    </row>
    <row r="5" spans="1:16" x14ac:dyDescent="0.25">
      <c r="A5" s="15"/>
      <c r="B5" s="13"/>
      <c r="C5" s="6"/>
      <c r="D5" s="6"/>
      <c r="E5" s="6"/>
      <c r="F5" s="7"/>
      <c r="G5" s="9"/>
      <c r="H5" s="38"/>
      <c r="I5" s="38"/>
      <c r="J5" s="38"/>
      <c r="K5" s="38"/>
      <c r="L5" s="39"/>
      <c r="M5" s="36"/>
      <c r="N5" s="14"/>
      <c r="O5" s="23"/>
      <c r="P5" s="40"/>
    </row>
    <row r="6" spans="1:16" ht="89.25" x14ac:dyDescent="0.25">
      <c r="A6" s="15">
        <v>4</v>
      </c>
      <c r="B6" s="13" t="s">
        <v>27</v>
      </c>
      <c r="C6" s="6" t="s">
        <v>34</v>
      </c>
      <c r="D6" s="6" t="s">
        <v>29</v>
      </c>
      <c r="E6" s="6"/>
      <c r="F6" s="7" t="s">
        <v>35</v>
      </c>
      <c r="G6" s="9">
        <v>50</v>
      </c>
      <c r="H6" s="38"/>
      <c r="I6" s="38"/>
      <c r="J6" s="38"/>
      <c r="K6" s="38"/>
      <c r="L6" s="39"/>
      <c r="M6" s="36">
        <f>VLOOKUP(B6,Produktkategori,2,FALSE)</f>
        <v>0</v>
      </c>
      <c r="N6" s="14">
        <f t="shared" si="0"/>
        <v>0</v>
      </c>
      <c r="O6" s="23">
        <f t="shared" si="1"/>
        <v>0</v>
      </c>
      <c r="P6" s="40"/>
    </row>
    <row r="7" spans="1:16" x14ac:dyDescent="0.25">
      <c r="A7" s="15">
        <v>5</v>
      </c>
      <c r="B7" s="11"/>
      <c r="C7" s="10" t="s">
        <v>36</v>
      </c>
      <c r="D7" s="11"/>
      <c r="E7" s="11"/>
      <c r="F7" s="12" t="s">
        <v>280</v>
      </c>
      <c r="G7" s="10"/>
      <c r="H7" s="10"/>
      <c r="I7" s="10"/>
      <c r="J7" s="10"/>
      <c r="K7" s="10"/>
      <c r="L7" s="22"/>
      <c r="M7" s="35"/>
      <c r="N7" s="10"/>
      <c r="O7" s="10"/>
      <c r="P7" s="10"/>
    </row>
    <row r="8" spans="1:16" ht="102" x14ac:dyDescent="0.25">
      <c r="A8" s="15">
        <v>6</v>
      </c>
      <c r="B8" s="13" t="s">
        <v>27</v>
      </c>
      <c r="C8" s="6" t="s">
        <v>37</v>
      </c>
      <c r="D8" s="6" t="s">
        <v>29</v>
      </c>
      <c r="E8" s="6"/>
      <c r="F8" s="7" t="s">
        <v>38</v>
      </c>
      <c r="G8" s="9">
        <v>50</v>
      </c>
      <c r="H8" s="38"/>
      <c r="I8" s="38"/>
      <c r="J8" s="38"/>
      <c r="K8" s="38"/>
      <c r="L8" s="39"/>
      <c r="M8" s="36">
        <f>VLOOKUP(B8,Produktkategori,2,FALSE)</f>
        <v>0</v>
      </c>
      <c r="N8" s="14">
        <f t="shared" si="0"/>
        <v>0</v>
      </c>
      <c r="O8" s="23">
        <f t="shared" si="1"/>
        <v>0</v>
      </c>
      <c r="P8" s="40"/>
    </row>
    <row r="9" spans="1:16" x14ac:dyDescent="0.25">
      <c r="A9" s="15"/>
      <c r="B9" s="13"/>
      <c r="C9" s="6"/>
      <c r="D9" s="6"/>
      <c r="E9" s="6"/>
      <c r="F9" s="7"/>
      <c r="G9" s="9"/>
      <c r="H9" s="38"/>
      <c r="I9" s="38"/>
      <c r="J9" s="38"/>
      <c r="K9" s="38"/>
      <c r="L9" s="39"/>
      <c r="M9" s="36"/>
      <c r="N9" s="14"/>
      <c r="O9" s="23"/>
      <c r="P9" s="40"/>
    </row>
    <row r="10" spans="1:16" ht="114.75" x14ac:dyDescent="0.25">
      <c r="A10" s="15">
        <v>7</v>
      </c>
      <c r="B10" s="13" t="s">
        <v>27</v>
      </c>
      <c r="C10" s="6" t="s">
        <v>32</v>
      </c>
      <c r="D10" s="6" t="s">
        <v>33</v>
      </c>
      <c r="E10" s="6"/>
      <c r="F10" s="7" t="s">
        <v>39</v>
      </c>
      <c r="G10" s="9">
        <v>50</v>
      </c>
      <c r="H10" s="38"/>
      <c r="I10" s="38"/>
      <c r="J10" s="38"/>
      <c r="K10" s="38"/>
      <c r="L10" s="39"/>
      <c r="M10" s="36">
        <f>VLOOKUP(B10,Produktkategori,2,FALSE)</f>
        <v>0</v>
      </c>
      <c r="N10" s="14">
        <f t="shared" si="0"/>
        <v>0</v>
      </c>
      <c r="O10" s="23">
        <f t="shared" si="1"/>
        <v>0</v>
      </c>
      <c r="P10" s="40"/>
    </row>
    <row r="11" spans="1:16" ht="102" x14ac:dyDescent="0.25">
      <c r="A11" s="15">
        <v>8</v>
      </c>
      <c r="B11" s="13" t="s">
        <v>27</v>
      </c>
      <c r="C11" s="6" t="s">
        <v>40</v>
      </c>
      <c r="D11" s="6" t="s">
        <v>33</v>
      </c>
      <c r="E11" s="6"/>
      <c r="F11" s="7" t="s">
        <v>41</v>
      </c>
      <c r="G11" s="9">
        <v>50</v>
      </c>
      <c r="H11" s="38"/>
      <c r="I11" s="38"/>
      <c r="J11" s="38"/>
      <c r="K11" s="38"/>
      <c r="L11" s="39"/>
      <c r="M11" s="36">
        <f>VLOOKUP(B11,Produktkategori,2,FALSE)</f>
        <v>0</v>
      </c>
      <c r="N11" s="14">
        <f t="shared" si="0"/>
        <v>0</v>
      </c>
      <c r="O11" s="23">
        <f t="shared" si="1"/>
        <v>0</v>
      </c>
      <c r="P11" s="40"/>
    </row>
    <row r="12" spans="1:16" ht="102" x14ac:dyDescent="0.25">
      <c r="A12" s="41">
        <v>9</v>
      </c>
      <c r="B12" s="13" t="s">
        <v>27</v>
      </c>
      <c r="C12" s="6" t="s">
        <v>40</v>
      </c>
      <c r="D12" s="6" t="s">
        <v>29</v>
      </c>
      <c r="E12" s="6"/>
      <c r="F12" s="7" t="s">
        <v>42</v>
      </c>
      <c r="G12" s="9">
        <v>50</v>
      </c>
      <c r="H12" s="42"/>
      <c r="I12" s="42"/>
      <c r="J12" s="42"/>
      <c r="K12" s="42"/>
      <c r="L12" s="43"/>
      <c r="M12" s="44">
        <f>VLOOKUP(B12,Produktkategori,2,FALSE)</f>
        <v>0</v>
      </c>
      <c r="N12" s="45">
        <f t="shared" si="0"/>
        <v>0</v>
      </c>
      <c r="O12" s="46">
        <f t="shared" si="1"/>
        <v>0</v>
      </c>
      <c r="P12" s="47"/>
    </row>
    <row r="13" spans="1:16" ht="75" x14ac:dyDescent="0.25">
      <c r="A13" s="15">
        <v>10</v>
      </c>
      <c r="B13" s="11"/>
      <c r="C13" s="11" t="s">
        <v>43</v>
      </c>
      <c r="D13" s="11"/>
      <c r="E13" s="11" t="s">
        <v>276</v>
      </c>
      <c r="F13" s="12" t="s">
        <v>44</v>
      </c>
      <c r="G13" s="10"/>
      <c r="H13" s="10"/>
      <c r="I13" s="10"/>
      <c r="J13" s="10"/>
      <c r="K13" s="10"/>
      <c r="L13" s="22"/>
      <c r="M13" s="35"/>
      <c r="N13" s="10"/>
      <c r="O13" s="10"/>
      <c r="P13" s="10"/>
    </row>
    <row r="14" spans="1:16" ht="89.25" x14ac:dyDescent="0.25">
      <c r="A14" s="15">
        <v>11</v>
      </c>
      <c r="B14" s="13" t="s">
        <v>45</v>
      </c>
      <c r="C14" s="6" t="s">
        <v>46</v>
      </c>
      <c r="D14" s="6" t="s">
        <v>47</v>
      </c>
      <c r="E14" s="6" t="s">
        <v>48</v>
      </c>
      <c r="F14" s="7" t="s">
        <v>49</v>
      </c>
      <c r="G14" s="9">
        <v>30</v>
      </c>
      <c r="H14" s="38"/>
      <c r="I14" s="38"/>
      <c r="J14" s="38"/>
      <c r="K14" s="38"/>
      <c r="L14" s="39"/>
      <c r="M14" s="36">
        <f t="shared" ref="M14:M20" si="2">VLOOKUP(B14,Produktkategori,2,FALSE)</f>
        <v>0</v>
      </c>
      <c r="N14" s="14">
        <f t="shared" si="0"/>
        <v>0</v>
      </c>
      <c r="O14" s="23">
        <f t="shared" si="1"/>
        <v>0</v>
      </c>
      <c r="P14" s="40"/>
    </row>
    <row r="15" spans="1:16" ht="64.5" x14ac:dyDescent="0.25">
      <c r="A15" s="15">
        <v>12</v>
      </c>
      <c r="B15" s="13" t="s">
        <v>45</v>
      </c>
      <c r="C15" s="6" t="s">
        <v>50</v>
      </c>
      <c r="D15" s="6" t="s">
        <v>47</v>
      </c>
      <c r="E15" s="6" t="s">
        <v>51</v>
      </c>
      <c r="F15" s="7" t="s">
        <v>52</v>
      </c>
      <c r="G15" s="9">
        <v>30</v>
      </c>
      <c r="H15" s="38"/>
      <c r="I15" s="38"/>
      <c r="J15" s="38"/>
      <c r="K15" s="38"/>
      <c r="L15" s="39"/>
      <c r="M15" s="36">
        <f t="shared" si="2"/>
        <v>0</v>
      </c>
      <c r="N15" s="14">
        <f t="shared" si="0"/>
        <v>0</v>
      </c>
      <c r="O15" s="23">
        <f t="shared" si="1"/>
        <v>0</v>
      </c>
      <c r="P15" s="40"/>
    </row>
    <row r="16" spans="1:16" ht="76.5" x14ac:dyDescent="0.25">
      <c r="A16" s="15">
        <v>13</v>
      </c>
      <c r="B16" s="13" t="s">
        <v>45</v>
      </c>
      <c r="C16" s="6" t="s">
        <v>53</v>
      </c>
      <c r="D16" s="6" t="s">
        <v>47</v>
      </c>
      <c r="E16" s="6" t="s">
        <v>54</v>
      </c>
      <c r="F16" s="7" t="s">
        <v>55</v>
      </c>
      <c r="G16" s="9">
        <v>30</v>
      </c>
      <c r="H16" s="38"/>
      <c r="I16" s="38"/>
      <c r="J16" s="38"/>
      <c r="K16" s="38"/>
      <c r="L16" s="39"/>
      <c r="M16" s="36">
        <f t="shared" si="2"/>
        <v>0</v>
      </c>
      <c r="N16" s="14">
        <f t="shared" si="0"/>
        <v>0</v>
      </c>
      <c r="O16" s="23">
        <f t="shared" si="1"/>
        <v>0</v>
      </c>
      <c r="P16" s="40"/>
    </row>
    <row r="17" spans="1:16" ht="89.25" x14ac:dyDescent="0.25">
      <c r="A17" s="15">
        <v>14</v>
      </c>
      <c r="B17" s="13" t="s">
        <v>45</v>
      </c>
      <c r="C17" s="6" t="s">
        <v>46</v>
      </c>
      <c r="D17" s="6" t="s">
        <v>56</v>
      </c>
      <c r="E17" s="6" t="s">
        <v>48</v>
      </c>
      <c r="F17" s="7" t="s">
        <v>57</v>
      </c>
      <c r="G17" s="9">
        <v>40</v>
      </c>
      <c r="H17" s="38"/>
      <c r="I17" s="38"/>
      <c r="J17" s="38"/>
      <c r="K17" s="38"/>
      <c r="L17" s="39"/>
      <c r="M17" s="36">
        <f t="shared" si="2"/>
        <v>0</v>
      </c>
      <c r="N17" s="14">
        <f t="shared" si="0"/>
        <v>0</v>
      </c>
      <c r="O17" s="23">
        <f t="shared" si="1"/>
        <v>0</v>
      </c>
      <c r="P17" s="40"/>
    </row>
    <row r="18" spans="1:16" ht="51.75" x14ac:dyDescent="0.25">
      <c r="A18" s="15">
        <v>15</v>
      </c>
      <c r="B18" s="13" t="s">
        <v>45</v>
      </c>
      <c r="C18" s="6" t="s">
        <v>58</v>
      </c>
      <c r="D18" s="6" t="s">
        <v>59</v>
      </c>
      <c r="E18" s="6" t="s">
        <v>60</v>
      </c>
      <c r="F18" s="7" t="s">
        <v>52</v>
      </c>
      <c r="G18" s="9">
        <v>20</v>
      </c>
      <c r="H18" s="38"/>
      <c r="I18" s="38"/>
      <c r="J18" s="38"/>
      <c r="K18" s="38"/>
      <c r="L18" s="39"/>
      <c r="M18" s="36">
        <f t="shared" si="2"/>
        <v>0</v>
      </c>
      <c r="N18" s="14">
        <f t="shared" si="0"/>
        <v>0</v>
      </c>
      <c r="O18" s="23">
        <f t="shared" si="1"/>
        <v>0</v>
      </c>
      <c r="P18" s="40"/>
    </row>
    <row r="19" spans="1:16" ht="30" x14ac:dyDescent="0.25">
      <c r="A19" s="15">
        <v>16</v>
      </c>
      <c r="B19" s="13" t="s">
        <v>286</v>
      </c>
      <c r="C19" s="6" t="s">
        <v>284</v>
      </c>
      <c r="E19" s="6"/>
      <c r="F19" s="6" t="s">
        <v>287</v>
      </c>
      <c r="G19" s="9"/>
      <c r="H19" s="38"/>
      <c r="I19" s="38"/>
      <c r="J19" s="38"/>
      <c r="K19" s="38"/>
      <c r="L19" s="39"/>
      <c r="M19" s="36"/>
      <c r="N19" s="14"/>
      <c r="O19" s="23"/>
      <c r="P19" s="40"/>
    </row>
    <row r="20" spans="1:16" ht="76.5" x14ac:dyDescent="0.25">
      <c r="A20" s="15">
        <v>17</v>
      </c>
      <c r="B20" s="13" t="s">
        <v>45</v>
      </c>
      <c r="C20" s="6" t="s">
        <v>61</v>
      </c>
      <c r="D20" s="6" t="s">
        <v>59</v>
      </c>
      <c r="E20" s="6" t="s">
        <v>54</v>
      </c>
      <c r="F20" s="7" t="s">
        <v>55</v>
      </c>
      <c r="G20" s="9">
        <v>20</v>
      </c>
      <c r="H20" s="38"/>
      <c r="I20" s="38"/>
      <c r="J20" s="38"/>
      <c r="K20" s="38"/>
      <c r="L20" s="39"/>
      <c r="M20" s="36">
        <f t="shared" si="2"/>
        <v>0</v>
      </c>
      <c r="N20" s="14">
        <f t="shared" si="0"/>
        <v>0</v>
      </c>
      <c r="O20" s="23">
        <f t="shared" si="1"/>
        <v>0</v>
      </c>
      <c r="P20" s="40"/>
    </row>
    <row r="21" spans="1:16" ht="105" x14ac:dyDescent="0.25">
      <c r="A21" s="15">
        <v>18</v>
      </c>
      <c r="B21" s="11"/>
      <c r="C21" s="11" t="s">
        <v>62</v>
      </c>
      <c r="D21" s="11"/>
      <c r="E21" s="11" t="s">
        <v>276</v>
      </c>
      <c r="F21" s="12" t="s">
        <v>63</v>
      </c>
      <c r="G21" s="10"/>
      <c r="H21" s="10"/>
      <c r="I21" s="10"/>
      <c r="J21" s="10"/>
      <c r="K21" s="10"/>
      <c r="L21" s="22"/>
      <c r="M21" s="35"/>
      <c r="N21" s="10"/>
      <c r="O21" s="10"/>
      <c r="P21" s="10"/>
    </row>
    <row r="22" spans="1:16" ht="64.5" x14ac:dyDescent="0.25">
      <c r="A22" s="15">
        <v>19</v>
      </c>
      <c r="B22" s="13" t="s">
        <v>64</v>
      </c>
      <c r="C22" s="6" t="s">
        <v>65</v>
      </c>
      <c r="D22" s="6" t="s">
        <v>47</v>
      </c>
      <c r="E22" s="6" t="s">
        <v>66</v>
      </c>
      <c r="F22" s="7" t="s">
        <v>67</v>
      </c>
      <c r="G22" s="9">
        <v>20</v>
      </c>
      <c r="H22" s="38"/>
      <c r="I22" s="38"/>
      <c r="J22" s="38"/>
      <c r="K22" s="38"/>
      <c r="L22" s="39"/>
      <c r="M22" s="36">
        <f t="shared" ref="M22:M32" si="3">VLOOKUP(B22,Produktkategori,2,FALSE)</f>
        <v>0</v>
      </c>
      <c r="N22" s="14">
        <f t="shared" si="0"/>
        <v>0</v>
      </c>
      <c r="O22" s="23">
        <f t="shared" si="1"/>
        <v>0</v>
      </c>
      <c r="P22" s="40"/>
    </row>
    <row r="23" spans="1:16" ht="64.5" x14ac:dyDescent="0.25">
      <c r="A23" s="15">
        <v>20</v>
      </c>
      <c r="B23" s="13" t="s">
        <v>64</v>
      </c>
      <c r="C23" s="6" t="s">
        <v>68</v>
      </c>
      <c r="D23" s="6" t="s">
        <v>47</v>
      </c>
      <c r="E23" s="6" t="s">
        <v>69</v>
      </c>
      <c r="F23" s="7" t="s">
        <v>70</v>
      </c>
      <c r="G23" s="9">
        <v>20</v>
      </c>
      <c r="H23" s="38"/>
      <c r="I23" s="38"/>
      <c r="J23" s="38"/>
      <c r="K23" s="38"/>
      <c r="L23" s="39"/>
      <c r="M23" s="36">
        <f t="shared" si="3"/>
        <v>0</v>
      </c>
      <c r="N23" s="14">
        <f t="shared" si="0"/>
        <v>0</v>
      </c>
      <c r="O23" s="23">
        <f t="shared" si="1"/>
        <v>0</v>
      </c>
      <c r="P23" s="40"/>
    </row>
    <row r="24" spans="1:16" ht="63.75" x14ac:dyDescent="0.25">
      <c r="A24" s="15">
        <v>21</v>
      </c>
      <c r="B24" s="13" t="s">
        <v>64</v>
      </c>
      <c r="C24" s="6" t="s">
        <v>71</v>
      </c>
      <c r="D24" s="6" t="s">
        <v>72</v>
      </c>
      <c r="E24" s="6" t="s">
        <v>66</v>
      </c>
      <c r="F24" s="7" t="s">
        <v>73</v>
      </c>
      <c r="G24" s="9">
        <v>20</v>
      </c>
      <c r="H24" s="38"/>
      <c r="I24" s="38"/>
      <c r="J24" s="38"/>
      <c r="K24" s="38"/>
      <c r="L24" s="39"/>
      <c r="M24" s="36">
        <f t="shared" si="3"/>
        <v>0</v>
      </c>
      <c r="N24" s="14">
        <f t="shared" si="0"/>
        <v>0</v>
      </c>
      <c r="O24" s="23">
        <f t="shared" si="1"/>
        <v>0</v>
      </c>
      <c r="P24" s="40"/>
    </row>
    <row r="25" spans="1:16" ht="51.75" x14ac:dyDescent="0.25">
      <c r="A25" s="15">
        <v>22</v>
      </c>
      <c r="B25" s="13" t="s">
        <v>64</v>
      </c>
      <c r="C25" s="6" t="s">
        <v>74</v>
      </c>
      <c r="D25" s="6" t="s">
        <v>72</v>
      </c>
      <c r="E25" s="6" t="s">
        <v>69</v>
      </c>
      <c r="F25" s="7" t="s">
        <v>70</v>
      </c>
      <c r="G25" s="9">
        <v>20</v>
      </c>
      <c r="H25" s="38"/>
      <c r="I25" s="38"/>
      <c r="J25" s="38"/>
      <c r="K25" s="38"/>
      <c r="L25" s="39"/>
      <c r="M25" s="36">
        <f t="shared" si="3"/>
        <v>0</v>
      </c>
      <c r="N25" s="14">
        <f t="shared" si="0"/>
        <v>0</v>
      </c>
      <c r="O25" s="23">
        <f t="shared" si="1"/>
        <v>0</v>
      </c>
      <c r="P25" s="40"/>
    </row>
    <row r="26" spans="1:16" ht="64.5" x14ac:dyDescent="0.25">
      <c r="A26" s="15">
        <v>23</v>
      </c>
      <c r="B26" s="13" t="s">
        <v>64</v>
      </c>
      <c r="C26" s="6" t="s">
        <v>75</v>
      </c>
      <c r="D26" s="6" t="s">
        <v>47</v>
      </c>
      <c r="E26" s="6" t="s">
        <v>76</v>
      </c>
      <c r="F26" s="7" t="s">
        <v>77</v>
      </c>
      <c r="G26" s="9">
        <v>20</v>
      </c>
      <c r="H26" s="38"/>
      <c r="I26" s="38"/>
      <c r="J26" s="38"/>
      <c r="K26" s="38"/>
      <c r="L26" s="39"/>
      <c r="M26" s="36">
        <f t="shared" si="3"/>
        <v>0</v>
      </c>
      <c r="N26" s="14">
        <f t="shared" si="0"/>
        <v>0</v>
      </c>
      <c r="O26" s="23">
        <f t="shared" si="1"/>
        <v>0</v>
      </c>
      <c r="P26" s="40"/>
    </row>
    <row r="27" spans="1:16" ht="64.5" x14ac:dyDescent="0.25">
      <c r="A27" s="15">
        <v>24</v>
      </c>
      <c r="B27" s="13" t="s">
        <v>64</v>
      </c>
      <c r="C27" s="6" t="s">
        <v>75</v>
      </c>
      <c r="D27" s="6" t="s">
        <v>47</v>
      </c>
      <c r="E27" s="6" t="s">
        <v>78</v>
      </c>
      <c r="F27" s="7" t="s">
        <v>77</v>
      </c>
      <c r="G27" s="9">
        <v>20</v>
      </c>
      <c r="H27" s="38"/>
      <c r="I27" s="38"/>
      <c r="J27" s="38"/>
      <c r="K27" s="38"/>
      <c r="L27" s="39"/>
      <c r="M27" s="36">
        <f t="shared" si="3"/>
        <v>0</v>
      </c>
      <c r="N27" s="14">
        <f t="shared" si="0"/>
        <v>0</v>
      </c>
      <c r="O27" s="23">
        <f t="shared" si="1"/>
        <v>0</v>
      </c>
      <c r="P27" s="40"/>
    </row>
    <row r="28" spans="1:16" ht="38.25" x14ac:dyDescent="0.25">
      <c r="A28" s="15">
        <v>25</v>
      </c>
      <c r="B28" s="13" t="s">
        <v>64</v>
      </c>
      <c r="C28" s="6" t="s">
        <v>79</v>
      </c>
      <c r="D28" s="6" t="s">
        <v>80</v>
      </c>
      <c r="E28" s="6"/>
      <c r="F28" s="7" t="s">
        <v>81</v>
      </c>
      <c r="G28" s="9">
        <v>20</v>
      </c>
      <c r="H28" s="38"/>
      <c r="I28" s="38"/>
      <c r="J28" s="38"/>
      <c r="K28" s="38"/>
      <c r="L28" s="39"/>
      <c r="M28" s="36">
        <f t="shared" si="3"/>
        <v>0</v>
      </c>
      <c r="N28" s="14">
        <f t="shared" si="0"/>
        <v>0</v>
      </c>
      <c r="O28" s="23">
        <f t="shared" si="1"/>
        <v>0</v>
      </c>
      <c r="P28" s="40"/>
    </row>
    <row r="29" spans="1:16" x14ac:dyDescent="0.25">
      <c r="A29" s="15">
        <v>26</v>
      </c>
      <c r="B29" s="13" t="s">
        <v>64</v>
      </c>
      <c r="C29" s="6" t="s">
        <v>82</v>
      </c>
      <c r="D29" s="6"/>
      <c r="E29" s="6"/>
      <c r="F29" s="7"/>
      <c r="G29" s="9">
        <v>50</v>
      </c>
      <c r="H29" s="38"/>
      <c r="I29" s="38"/>
      <c r="J29" s="38"/>
      <c r="K29" s="38"/>
      <c r="L29" s="39"/>
      <c r="M29" s="36">
        <f t="shared" si="3"/>
        <v>0</v>
      </c>
      <c r="N29" s="14">
        <f t="shared" si="0"/>
        <v>0</v>
      </c>
      <c r="O29" s="23">
        <f t="shared" si="1"/>
        <v>0</v>
      </c>
      <c r="P29" s="40"/>
    </row>
    <row r="30" spans="1:16" ht="26.25" x14ac:dyDescent="0.25">
      <c r="A30" s="15">
        <v>27</v>
      </c>
      <c r="B30" s="13" t="s">
        <v>64</v>
      </c>
      <c r="C30" s="6" t="s">
        <v>83</v>
      </c>
      <c r="D30" s="6" t="s">
        <v>84</v>
      </c>
      <c r="E30" s="6" t="s">
        <v>85</v>
      </c>
      <c r="F30" s="7" t="s">
        <v>86</v>
      </c>
      <c r="G30" s="9">
        <v>50</v>
      </c>
      <c r="H30" s="38"/>
      <c r="I30" s="38"/>
      <c r="J30" s="38"/>
      <c r="K30" s="38"/>
      <c r="L30" s="39"/>
      <c r="M30" s="36">
        <f t="shared" si="3"/>
        <v>0</v>
      </c>
      <c r="N30" s="14">
        <f t="shared" si="0"/>
        <v>0</v>
      </c>
      <c r="O30" s="23">
        <f t="shared" si="1"/>
        <v>0</v>
      </c>
      <c r="P30" s="40"/>
    </row>
    <row r="31" spans="1:16" ht="26.25" x14ac:dyDescent="0.25">
      <c r="A31" s="15">
        <v>28</v>
      </c>
      <c r="B31" s="13" t="s">
        <v>64</v>
      </c>
      <c r="C31" s="6" t="s">
        <v>83</v>
      </c>
      <c r="D31" s="6" t="s">
        <v>84</v>
      </c>
      <c r="E31" s="6" t="s">
        <v>87</v>
      </c>
      <c r="F31" s="7" t="s">
        <v>86</v>
      </c>
      <c r="G31" s="9">
        <v>50</v>
      </c>
      <c r="H31" s="38"/>
      <c r="I31" s="38"/>
      <c r="J31" s="38"/>
      <c r="K31" s="38"/>
      <c r="L31" s="39"/>
      <c r="M31" s="36">
        <f t="shared" si="3"/>
        <v>0</v>
      </c>
      <c r="N31" s="14">
        <f t="shared" si="0"/>
        <v>0</v>
      </c>
      <c r="O31" s="23">
        <f t="shared" si="1"/>
        <v>0</v>
      </c>
      <c r="P31" s="40"/>
    </row>
    <row r="32" spans="1:16" ht="26.25" x14ac:dyDescent="0.25">
      <c r="A32" s="15">
        <v>29</v>
      </c>
      <c r="B32" s="13" t="s">
        <v>64</v>
      </c>
      <c r="C32" s="6" t="s">
        <v>83</v>
      </c>
      <c r="D32" s="6" t="s">
        <v>84</v>
      </c>
      <c r="E32" s="6" t="s">
        <v>88</v>
      </c>
      <c r="F32" s="7" t="s">
        <v>86</v>
      </c>
      <c r="G32" s="9">
        <v>50</v>
      </c>
      <c r="H32" s="38"/>
      <c r="I32" s="38"/>
      <c r="J32" s="38"/>
      <c r="K32" s="38"/>
      <c r="L32" s="39"/>
      <c r="M32" s="36">
        <f t="shared" si="3"/>
        <v>0</v>
      </c>
      <c r="N32" s="14">
        <f t="shared" si="0"/>
        <v>0</v>
      </c>
      <c r="O32" s="23">
        <f t="shared" si="1"/>
        <v>0</v>
      </c>
      <c r="P32" s="40"/>
    </row>
    <row r="33" spans="1:16" ht="105" x14ac:dyDescent="0.25">
      <c r="A33" s="15">
        <v>30</v>
      </c>
      <c r="B33" s="11"/>
      <c r="C33" s="11" t="s">
        <v>89</v>
      </c>
      <c r="D33" s="11"/>
      <c r="E33" s="11"/>
      <c r="F33" s="12" t="s">
        <v>90</v>
      </c>
      <c r="G33" s="10"/>
      <c r="H33" s="10"/>
      <c r="I33" s="10"/>
      <c r="J33" s="10"/>
      <c r="K33" s="10"/>
      <c r="L33" s="22"/>
      <c r="M33" s="35"/>
      <c r="N33" s="10"/>
      <c r="O33" s="10"/>
      <c r="P33" s="10"/>
    </row>
    <row r="34" spans="1:16" ht="30" x14ac:dyDescent="0.25">
      <c r="A34" s="15">
        <v>31</v>
      </c>
      <c r="B34" s="13" t="s">
        <v>89</v>
      </c>
      <c r="C34" s="6" t="s">
        <v>91</v>
      </c>
      <c r="D34" s="6" t="s">
        <v>92</v>
      </c>
      <c r="E34" s="6" t="s">
        <v>93</v>
      </c>
      <c r="F34" s="7"/>
      <c r="G34" s="9">
        <v>50</v>
      </c>
      <c r="H34" s="38"/>
      <c r="I34" s="38"/>
      <c r="J34" s="38"/>
      <c r="K34" s="38"/>
      <c r="L34" s="39"/>
      <c r="M34" s="36">
        <f>VLOOKUP(B34,Produktkategori,2,FALSE)</f>
        <v>0</v>
      </c>
      <c r="N34" s="14">
        <f t="shared" si="0"/>
        <v>0</v>
      </c>
      <c r="O34" s="23">
        <f t="shared" si="1"/>
        <v>0</v>
      </c>
      <c r="P34" s="40"/>
    </row>
    <row r="35" spans="1:16" ht="30" x14ac:dyDescent="0.25">
      <c r="A35" s="15">
        <v>32</v>
      </c>
      <c r="B35" s="13" t="s">
        <v>89</v>
      </c>
      <c r="C35" s="6" t="s">
        <v>94</v>
      </c>
      <c r="D35" s="6" t="s">
        <v>92</v>
      </c>
      <c r="E35" s="6" t="s">
        <v>93</v>
      </c>
      <c r="F35" s="7"/>
      <c r="G35" s="9">
        <v>50</v>
      </c>
      <c r="H35" s="38"/>
      <c r="I35" s="38"/>
      <c r="J35" s="38"/>
      <c r="K35" s="38"/>
      <c r="L35" s="39"/>
      <c r="M35" s="36">
        <f>VLOOKUP(B35,Produktkategori,2,FALSE)</f>
        <v>0</v>
      </c>
      <c r="N35" s="14">
        <f t="shared" si="0"/>
        <v>0</v>
      </c>
      <c r="O35" s="23">
        <f t="shared" si="1"/>
        <v>0</v>
      </c>
      <c r="P35" s="40"/>
    </row>
    <row r="36" spans="1:16" ht="30" x14ac:dyDescent="0.25">
      <c r="A36" s="15">
        <v>33</v>
      </c>
      <c r="B36" s="13" t="s">
        <v>89</v>
      </c>
      <c r="C36" s="6" t="s">
        <v>95</v>
      </c>
      <c r="D36" s="6" t="s">
        <v>92</v>
      </c>
      <c r="E36" s="6" t="s">
        <v>93</v>
      </c>
      <c r="F36" s="7"/>
      <c r="G36" s="9">
        <v>50</v>
      </c>
      <c r="H36" s="38"/>
      <c r="I36" s="38"/>
      <c r="J36" s="38"/>
      <c r="K36" s="38"/>
      <c r="L36" s="39"/>
      <c r="M36" s="36">
        <f>VLOOKUP(B36,Produktkategori,2,FALSE)</f>
        <v>0</v>
      </c>
      <c r="N36" s="14">
        <f t="shared" si="0"/>
        <v>0</v>
      </c>
      <c r="O36" s="23">
        <f t="shared" si="1"/>
        <v>0</v>
      </c>
      <c r="P36" s="40"/>
    </row>
    <row r="37" spans="1:16" ht="30" x14ac:dyDescent="0.25">
      <c r="A37" s="15">
        <v>34</v>
      </c>
      <c r="B37" s="13" t="s">
        <v>89</v>
      </c>
      <c r="C37" s="6" t="s">
        <v>96</v>
      </c>
      <c r="D37" s="6" t="s">
        <v>92</v>
      </c>
      <c r="E37" s="6"/>
      <c r="F37" s="7" t="s">
        <v>97</v>
      </c>
      <c r="G37" s="9">
        <v>50</v>
      </c>
      <c r="H37" s="38"/>
      <c r="I37" s="38"/>
      <c r="J37" s="38"/>
      <c r="K37" s="38"/>
      <c r="L37" s="39"/>
      <c r="M37" s="36">
        <f>VLOOKUP(B37,Produktkategori,2,FALSE)</f>
        <v>0</v>
      </c>
      <c r="N37" s="14">
        <f t="shared" si="0"/>
        <v>0</v>
      </c>
      <c r="O37" s="23">
        <f t="shared" si="1"/>
        <v>0</v>
      </c>
      <c r="P37" s="40"/>
    </row>
    <row r="38" spans="1:16" x14ac:dyDescent="0.25">
      <c r="A38" s="15">
        <v>35</v>
      </c>
      <c r="B38" s="11"/>
      <c r="C38" s="11" t="s">
        <v>98</v>
      </c>
      <c r="D38" s="11"/>
      <c r="E38" s="11"/>
      <c r="F38" s="12"/>
      <c r="G38" s="10"/>
      <c r="H38" s="10"/>
      <c r="I38" s="10"/>
      <c r="J38" s="10"/>
      <c r="K38" s="10"/>
      <c r="L38" s="22"/>
      <c r="M38" s="35"/>
      <c r="N38" s="10"/>
      <c r="O38" s="10"/>
      <c r="P38" s="10"/>
    </row>
    <row r="39" spans="1:16" ht="76.5" x14ac:dyDescent="0.25">
      <c r="A39" s="15">
        <v>36</v>
      </c>
      <c r="B39" s="13" t="s">
        <v>99</v>
      </c>
      <c r="C39" s="6" t="s">
        <v>100</v>
      </c>
      <c r="D39" s="6" t="s">
        <v>101</v>
      </c>
      <c r="E39" s="6"/>
      <c r="F39" s="7" t="s">
        <v>282</v>
      </c>
      <c r="G39" s="9">
        <v>50</v>
      </c>
      <c r="H39" s="38"/>
      <c r="I39" s="38"/>
      <c r="J39" s="38"/>
      <c r="K39" s="38"/>
      <c r="L39" s="39"/>
      <c r="M39" s="36">
        <f>VLOOKUP(B39,Produktkategori,2,FALSE)</f>
        <v>0</v>
      </c>
      <c r="N39" s="14">
        <f t="shared" si="0"/>
        <v>0</v>
      </c>
      <c r="O39" s="23">
        <f t="shared" si="1"/>
        <v>0</v>
      </c>
      <c r="P39" s="40"/>
    </row>
    <row r="40" spans="1:16" ht="63.75" x14ac:dyDescent="0.25">
      <c r="A40" s="15">
        <v>37</v>
      </c>
      <c r="B40" s="13" t="s">
        <v>99</v>
      </c>
      <c r="C40" s="6" t="s">
        <v>102</v>
      </c>
      <c r="D40" s="6" t="s">
        <v>101</v>
      </c>
      <c r="E40" s="6" t="s">
        <v>103</v>
      </c>
      <c r="F40" s="7" t="s">
        <v>291</v>
      </c>
      <c r="G40" s="9">
        <v>50</v>
      </c>
      <c r="H40" s="38"/>
      <c r="I40" s="38"/>
      <c r="J40" s="38"/>
      <c r="K40" s="38"/>
      <c r="L40" s="39"/>
      <c r="M40" s="36">
        <f>VLOOKUP(B40,Produktkategori,2,FALSE)</f>
        <v>0</v>
      </c>
      <c r="N40" s="14">
        <f t="shared" si="0"/>
        <v>0</v>
      </c>
      <c r="O40" s="23">
        <f t="shared" si="1"/>
        <v>0</v>
      </c>
      <c r="P40" s="40"/>
    </row>
    <row r="41" spans="1:16" ht="76.5" x14ac:dyDescent="0.25">
      <c r="A41" s="15">
        <v>38</v>
      </c>
      <c r="B41" s="13" t="s">
        <v>99</v>
      </c>
      <c r="C41" s="6" t="s">
        <v>104</v>
      </c>
      <c r="D41" s="6" t="s">
        <v>105</v>
      </c>
      <c r="E41" s="6" t="s">
        <v>106</v>
      </c>
      <c r="F41" s="7" t="s">
        <v>290</v>
      </c>
      <c r="G41" s="9">
        <v>50</v>
      </c>
      <c r="H41" s="38"/>
      <c r="I41" s="38"/>
      <c r="J41" s="38"/>
      <c r="K41" s="38"/>
      <c r="L41" s="39"/>
      <c r="M41" s="36">
        <f>VLOOKUP(B41,Produktkategori,2,FALSE)</f>
        <v>0</v>
      </c>
      <c r="N41" s="14">
        <f t="shared" si="0"/>
        <v>0</v>
      </c>
      <c r="O41" s="23">
        <f t="shared" si="1"/>
        <v>0</v>
      </c>
      <c r="P41" s="40"/>
    </row>
    <row r="42" spans="1:16" ht="63.75" x14ac:dyDescent="0.25">
      <c r="A42" s="15">
        <v>39</v>
      </c>
      <c r="B42" s="13" t="s">
        <v>99</v>
      </c>
      <c r="C42" s="6" t="s">
        <v>107</v>
      </c>
      <c r="D42" s="6"/>
      <c r="E42" s="6"/>
      <c r="F42" s="7" t="s">
        <v>291</v>
      </c>
      <c r="G42" s="9">
        <v>50</v>
      </c>
      <c r="H42" s="38"/>
      <c r="I42" s="38"/>
      <c r="J42" s="38"/>
      <c r="K42" s="38"/>
      <c r="L42" s="39"/>
      <c r="M42" s="36">
        <f>VLOOKUP(B42,Produktkategori,2,FALSE)</f>
        <v>0</v>
      </c>
      <c r="N42" s="14">
        <f t="shared" si="0"/>
        <v>0</v>
      </c>
      <c r="O42" s="23">
        <f t="shared" si="1"/>
        <v>0</v>
      </c>
      <c r="P42" s="40"/>
    </row>
    <row r="43" spans="1:16" ht="26.25" x14ac:dyDescent="0.25">
      <c r="A43" s="15">
        <v>40</v>
      </c>
      <c r="B43" s="13" t="s">
        <v>99</v>
      </c>
      <c r="C43" s="6" t="s">
        <v>108</v>
      </c>
      <c r="D43" s="6" t="s">
        <v>101</v>
      </c>
      <c r="E43" s="6"/>
      <c r="F43" s="7"/>
      <c r="G43" s="9">
        <v>30</v>
      </c>
      <c r="H43" s="38"/>
      <c r="I43" s="38"/>
      <c r="J43" s="38"/>
      <c r="K43" s="38"/>
      <c r="L43" s="39"/>
      <c r="M43" s="36">
        <f>VLOOKUP(B43,Produktkategori,2,FALSE)</f>
        <v>0</v>
      </c>
      <c r="N43" s="14">
        <f t="shared" si="0"/>
        <v>0</v>
      </c>
      <c r="O43" s="23">
        <f t="shared" si="1"/>
        <v>0</v>
      </c>
      <c r="P43" s="40"/>
    </row>
    <row r="44" spans="1:16" x14ac:dyDescent="0.25">
      <c r="A44" s="15">
        <v>41</v>
      </c>
      <c r="B44" s="11"/>
      <c r="C44" s="11" t="s">
        <v>109</v>
      </c>
      <c r="D44" s="11"/>
      <c r="E44" s="11"/>
      <c r="F44" s="12"/>
      <c r="G44" s="10"/>
      <c r="H44" s="10"/>
      <c r="I44" s="10"/>
      <c r="J44" s="10"/>
      <c r="K44" s="10"/>
      <c r="L44" s="22"/>
      <c r="M44" s="35"/>
      <c r="N44" s="10"/>
      <c r="O44" s="10"/>
      <c r="P44" s="10"/>
    </row>
    <row r="45" spans="1:16" ht="39" x14ac:dyDescent="0.25">
      <c r="A45" s="15">
        <v>42</v>
      </c>
      <c r="B45" s="13" t="s">
        <v>99</v>
      </c>
      <c r="C45" s="6" t="s">
        <v>110</v>
      </c>
      <c r="D45" s="6" t="s">
        <v>111</v>
      </c>
      <c r="E45" s="6"/>
      <c r="F45" s="7" t="s">
        <v>112</v>
      </c>
      <c r="G45" s="9">
        <v>40</v>
      </c>
      <c r="H45" s="38"/>
      <c r="I45" s="38"/>
      <c r="J45" s="38"/>
      <c r="K45" s="38"/>
      <c r="L45" s="39"/>
      <c r="M45" s="36">
        <f>VLOOKUP(B45,Produktkategori,2,FALSE)</f>
        <v>0</v>
      </c>
      <c r="N45" s="14">
        <f t="shared" si="0"/>
        <v>0</v>
      </c>
      <c r="O45" s="23">
        <f t="shared" si="1"/>
        <v>0</v>
      </c>
      <c r="P45" s="40"/>
    </row>
    <row r="46" spans="1:16" x14ac:dyDescent="0.25">
      <c r="A46" s="15">
        <v>43</v>
      </c>
      <c r="B46" s="13" t="s">
        <v>99</v>
      </c>
      <c r="C46" s="6" t="s">
        <v>113</v>
      </c>
      <c r="D46" s="6" t="s">
        <v>111</v>
      </c>
      <c r="E46" s="6" t="s">
        <v>114</v>
      </c>
      <c r="F46" s="7" t="s">
        <v>115</v>
      </c>
      <c r="G46" s="9">
        <v>40</v>
      </c>
      <c r="H46" s="38"/>
      <c r="I46" s="38"/>
      <c r="J46" s="38"/>
      <c r="K46" s="38"/>
      <c r="L46" s="39"/>
      <c r="M46" s="36">
        <f>VLOOKUP(B46,Produktkategori,2,FALSE)</f>
        <v>0</v>
      </c>
      <c r="N46" s="14">
        <f t="shared" si="0"/>
        <v>0</v>
      </c>
      <c r="O46" s="23">
        <f t="shared" si="1"/>
        <v>0</v>
      </c>
      <c r="P46" s="40"/>
    </row>
    <row r="47" spans="1:16" ht="45" x14ac:dyDescent="0.25">
      <c r="A47" s="15">
        <v>44</v>
      </c>
      <c r="B47" s="11"/>
      <c r="C47" s="11" t="s">
        <v>116</v>
      </c>
      <c r="D47" s="11" t="s">
        <v>117</v>
      </c>
      <c r="E47" s="11"/>
      <c r="F47" s="12" t="s">
        <v>118</v>
      </c>
      <c r="G47" s="10"/>
      <c r="H47" s="10"/>
      <c r="I47" s="10"/>
      <c r="J47" s="10"/>
      <c r="K47" s="10"/>
      <c r="L47" s="22"/>
      <c r="M47" s="35"/>
      <c r="N47" s="10"/>
      <c r="O47" s="10"/>
      <c r="P47" s="10"/>
    </row>
    <row r="48" spans="1:16" ht="51.75" x14ac:dyDescent="0.25">
      <c r="A48" s="15">
        <v>45</v>
      </c>
      <c r="B48" s="13" t="s">
        <v>119</v>
      </c>
      <c r="C48" s="6" t="s">
        <v>277</v>
      </c>
      <c r="D48" s="6"/>
      <c r="E48" s="6" t="s">
        <v>121</v>
      </c>
      <c r="F48" s="7" t="s">
        <v>115</v>
      </c>
      <c r="G48" s="9">
        <v>30</v>
      </c>
      <c r="H48" s="38"/>
      <c r="I48" s="38"/>
      <c r="J48" s="38"/>
      <c r="K48" s="38"/>
      <c r="L48" s="39"/>
      <c r="M48" s="36">
        <f t="shared" ref="M48:M55" si="4">VLOOKUP(B48,Produktkategori,2,FALSE)</f>
        <v>0</v>
      </c>
      <c r="N48" s="14">
        <f t="shared" si="0"/>
        <v>0</v>
      </c>
      <c r="O48" s="23">
        <f t="shared" si="1"/>
        <v>0</v>
      </c>
      <c r="P48" s="40"/>
    </row>
    <row r="49" spans="1:16" ht="30" x14ac:dyDescent="0.25">
      <c r="A49" s="15">
        <v>46</v>
      </c>
      <c r="B49" s="13" t="s">
        <v>119</v>
      </c>
      <c r="C49" s="6" t="s">
        <v>122</v>
      </c>
      <c r="D49" s="6"/>
      <c r="E49" s="6" t="s">
        <v>123</v>
      </c>
      <c r="F49" s="7" t="s">
        <v>115</v>
      </c>
      <c r="G49" s="9">
        <v>10</v>
      </c>
      <c r="H49" s="38"/>
      <c r="I49" s="38"/>
      <c r="J49" s="38"/>
      <c r="K49" s="38"/>
      <c r="L49" s="39"/>
      <c r="M49" s="36">
        <f t="shared" si="4"/>
        <v>0</v>
      </c>
      <c r="N49" s="14">
        <f t="shared" si="0"/>
        <v>0</v>
      </c>
      <c r="O49" s="23">
        <f t="shared" si="1"/>
        <v>0</v>
      </c>
      <c r="P49" s="40"/>
    </row>
    <row r="50" spans="1:16" ht="30" x14ac:dyDescent="0.25">
      <c r="A50" s="15">
        <v>47</v>
      </c>
      <c r="B50" s="13" t="s">
        <v>119</v>
      </c>
      <c r="C50" s="6" t="s">
        <v>120</v>
      </c>
      <c r="D50" s="6"/>
      <c r="E50" s="6" t="s">
        <v>124</v>
      </c>
      <c r="F50" s="7" t="s">
        <v>115</v>
      </c>
      <c r="G50" s="9">
        <v>10</v>
      </c>
      <c r="H50" s="38"/>
      <c r="I50" s="38"/>
      <c r="J50" s="38"/>
      <c r="K50" s="38"/>
      <c r="L50" s="39"/>
      <c r="M50" s="36">
        <f t="shared" si="4"/>
        <v>0</v>
      </c>
      <c r="N50" s="14">
        <f t="shared" si="0"/>
        <v>0</v>
      </c>
      <c r="O50" s="23">
        <f t="shared" si="1"/>
        <v>0</v>
      </c>
      <c r="P50" s="40"/>
    </row>
    <row r="51" spans="1:16" ht="30" x14ac:dyDescent="0.25">
      <c r="A51" s="15">
        <v>48</v>
      </c>
      <c r="B51" s="13" t="s">
        <v>119</v>
      </c>
      <c r="C51" s="6" t="s">
        <v>122</v>
      </c>
      <c r="D51" s="6"/>
      <c r="E51" s="6" t="s">
        <v>125</v>
      </c>
      <c r="F51" s="7" t="s">
        <v>115</v>
      </c>
      <c r="G51" s="9">
        <v>10</v>
      </c>
      <c r="H51" s="38"/>
      <c r="I51" s="38"/>
      <c r="J51" s="38"/>
      <c r="K51" s="38"/>
      <c r="L51" s="39"/>
      <c r="M51" s="36">
        <f t="shared" si="4"/>
        <v>0</v>
      </c>
      <c r="N51" s="14">
        <f t="shared" si="0"/>
        <v>0</v>
      </c>
      <c r="O51" s="23">
        <f t="shared" si="1"/>
        <v>0</v>
      </c>
      <c r="P51" s="40"/>
    </row>
    <row r="52" spans="1:16" ht="30" x14ac:dyDescent="0.25">
      <c r="A52" s="15">
        <v>49</v>
      </c>
      <c r="B52" s="13" t="s">
        <v>119</v>
      </c>
      <c r="C52" s="6" t="s">
        <v>126</v>
      </c>
      <c r="D52" s="6"/>
      <c r="E52" s="6"/>
      <c r="F52" s="7"/>
      <c r="G52" s="9">
        <v>20</v>
      </c>
      <c r="H52" s="38"/>
      <c r="I52" s="38"/>
      <c r="J52" s="38"/>
      <c r="K52" s="38"/>
      <c r="L52" s="39"/>
      <c r="M52" s="36">
        <f t="shared" si="4"/>
        <v>0</v>
      </c>
      <c r="N52" s="14">
        <f t="shared" si="0"/>
        <v>0</v>
      </c>
      <c r="O52" s="23">
        <f t="shared" si="1"/>
        <v>0</v>
      </c>
      <c r="P52" s="40"/>
    </row>
    <row r="53" spans="1:16" ht="30" x14ac:dyDescent="0.25">
      <c r="A53" s="15">
        <v>50</v>
      </c>
      <c r="B53" s="13" t="s">
        <v>119</v>
      </c>
      <c r="C53" s="6" t="s">
        <v>127</v>
      </c>
      <c r="D53" s="6" t="s">
        <v>111</v>
      </c>
      <c r="E53" s="6" t="s">
        <v>128</v>
      </c>
      <c r="F53" s="7"/>
      <c r="G53" s="9">
        <v>20</v>
      </c>
      <c r="H53" s="38"/>
      <c r="I53" s="38"/>
      <c r="J53" s="38"/>
      <c r="K53" s="38"/>
      <c r="L53" s="39"/>
      <c r="M53" s="36">
        <f t="shared" si="4"/>
        <v>0</v>
      </c>
      <c r="N53" s="14">
        <f t="shared" si="0"/>
        <v>0</v>
      </c>
      <c r="O53" s="23">
        <f t="shared" si="1"/>
        <v>0</v>
      </c>
      <c r="P53" s="40"/>
    </row>
    <row r="54" spans="1:16" ht="30" x14ac:dyDescent="0.25">
      <c r="A54" s="15">
        <v>51</v>
      </c>
      <c r="B54" s="13" t="s">
        <v>119</v>
      </c>
      <c r="C54" s="6" t="s">
        <v>129</v>
      </c>
      <c r="D54" s="6"/>
      <c r="E54" s="6" t="s">
        <v>130</v>
      </c>
      <c r="F54" s="7" t="s">
        <v>115</v>
      </c>
      <c r="G54" s="9">
        <v>50</v>
      </c>
      <c r="H54" s="38"/>
      <c r="I54" s="38"/>
      <c r="J54" s="38"/>
      <c r="K54" s="38"/>
      <c r="L54" s="39"/>
      <c r="M54" s="36">
        <f t="shared" si="4"/>
        <v>0</v>
      </c>
      <c r="N54" s="14">
        <f t="shared" si="0"/>
        <v>0</v>
      </c>
      <c r="O54" s="23">
        <f t="shared" si="1"/>
        <v>0</v>
      </c>
      <c r="P54" s="40"/>
    </row>
    <row r="55" spans="1:16" ht="30" x14ac:dyDescent="0.25">
      <c r="A55" s="15">
        <v>52</v>
      </c>
      <c r="B55" s="13" t="s">
        <v>119</v>
      </c>
      <c r="C55" s="6" t="s">
        <v>131</v>
      </c>
      <c r="D55" s="6"/>
      <c r="E55" s="6" t="s">
        <v>130</v>
      </c>
      <c r="F55" s="7" t="s">
        <v>132</v>
      </c>
      <c r="G55" s="9">
        <v>20</v>
      </c>
      <c r="H55" s="38"/>
      <c r="I55" s="38"/>
      <c r="J55" s="38"/>
      <c r="K55" s="38"/>
      <c r="L55" s="39"/>
      <c r="M55" s="36">
        <f t="shared" si="4"/>
        <v>0</v>
      </c>
      <c r="N55" s="14">
        <f t="shared" si="0"/>
        <v>0</v>
      </c>
      <c r="O55" s="23">
        <f t="shared" si="1"/>
        <v>0</v>
      </c>
      <c r="P55" s="40"/>
    </row>
    <row r="56" spans="1:16" x14ac:dyDescent="0.25">
      <c r="A56" s="15">
        <v>53</v>
      </c>
      <c r="B56" s="11"/>
      <c r="C56" s="11" t="s">
        <v>133</v>
      </c>
      <c r="D56" s="11"/>
      <c r="E56" s="11"/>
      <c r="F56" s="12"/>
      <c r="G56" s="10"/>
      <c r="H56" s="10"/>
      <c r="I56" s="10"/>
      <c r="J56" s="10"/>
      <c r="K56" s="10"/>
      <c r="L56" s="22"/>
      <c r="M56" s="35"/>
      <c r="N56" s="10"/>
      <c r="O56" s="10"/>
      <c r="P56" s="10"/>
    </row>
    <row r="57" spans="1:16" x14ac:dyDescent="0.25">
      <c r="A57" s="15">
        <v>54</v>
      </c>
      <c r="B57" s="13" t="s">
        <v>134</v>
      </c>
      <c r="C57" s="6" t="s">
        <v>135</v>
      </c>
      <c r="D57" s="6"/>
      <c r="E57" s="6"/>
      <c r="F57" s="7" t="s">
        <v>136</v>
      </c>
      <c r="G57" s="9">
        <v>100</v>
      </c>
      <c r="H57" s="38"/>
      <c r="I57" s="38"/>
      <c r="J57" s="38"/>
      <c r="K57" s="38"/>
      <c r="L57" s="39">
        <v>1000</v>
      </c>
      <c r="M57" s="36">
        <f>VLOOKUP(B57,Produktkategori,2,FALSE)</f>
        <v>0</v>
      </c>
      <c r="N57" s="14">
        <f t="shared" si="0"/>
        <v>1000</v>
      </c>
      <c r="O57" s="23">
        <f t="shared" si="1"/>
        <v>100000</v>
      </c>
      <c r="P57" s="40"/>
    </row>
    <row r="58" spans="1:16" x14ac:dyDescent="0.25">
      <c r="A58" s="15">
        <v>55</v>
      </c>
      <c r="B58" s="13" t="s">
        <v>134</v>
      </c>
      <c r="C58" s="6" t="s">
        <v>137</v>
      </c>
      <c r="D58" s="6"/>
      <c r="E58" s="6"/>
      <c r="F58" s="7" t="s">
        <v>136</v>
      </c>
      <c r="G58" s="9">
        <v>100</v>
      </c>
      <c r="H58" s="38"/>
      <c r="I58" s="38"/>
      <c r="J58" s="38"/>
      <c r="K58" s="38"/>
      <c r="L58" s="39">
        <v>1000</v>
      </c>
      <c r="M58" s="36">
        <f>VLOOKUP(B58,Produktkategori,2,FALSE)</f>
        <v>0</v>
      </c>
      <c r="N58" s="14">
        <f t="shared" si="0"/>
        <v>1000</v>
      </c>
      <c r="O58" s="23">
        <f t="shared" si="1"/>
        <v>100000</v>
      </c>
      <c r="P58" s="40"/>
    </row>
    <row r="59" spans="1:16" ht="60" x14ac:dyDescent="0.25">
      <c r="A59" s="15">
        <v>56</v>
      </c>
      <c r="B59" s="11"/>
      <c r="C59" s="11" t="s">
        <v>138</v>
      </c>
      <c r="D59" s="11"/>
      <c r="E59" s="11"/>
      <c r="F59" s="12" t="s">
        <v>139</v>
      </c>
      <c r="G59" s="10"/>
      <c r="H59" s="10"/>
      <c r="I59" s="10"/>
      <c r="J59" s="10"/>
      <c r="K59" s="10"/>
      <c r="L59" s="22"/>
      <c r="M59" s="35"/>
      <c r="N59" s="10"/>
      <c r="O59" s="10"/>
      <c r="P59" s="10"/>
    </row>
    <row r="60" spans="1:16" ht="39" x14ac:dyDescent="0.25">
      <c r="A60" s="15">
        <v>57</v>
      </c>
      <c r="B60" s="13" t="s">
        <v>138</v>
      </c>
      <c r="C60" s="6" t="s">
        <v>140</v>
      </c>
      <c r="D60" s="6"/>
      <c r="E60" s="6" t="s">
        <v>141</v>
      </c>
      <c r="F60" s="7" t="s">
        <v>142</v>
      </c>
      <c r="G60" s="9">
        <v>20</v>
      </c>
      <c r="H60" s="38"/>
      <c r="I60" s="38"/>
      <c r="J60" s="38"/>
      <c r="K60" s="38"/>
      <c r="L60" s="39">
        <v>1000</v>
      </c>
      <c r="M60" s="36">
        <f>VLOOKUP(B60,Produktkategori,2,FALSE)</f>
        <v>0</v>
      </c>
      <c r="N60" s="14">
        <f t="shared" si="0"/>
        <v>1000</v>
      </c>
      <c r="O60" s="23">
        <f t="shared" si="1"/>
        <v>20000</v>
      </c>
      <c r="P60" s="40"/>
    </row>
    <row r="61" spans="1:16" ht="38.25" x14ac:dyDescent="0.25">
      <c r="A61" s="15">
        <v>58</v>
      </c>
      <c r="B61" s="13" t="s">
        <v>138</v>
      </c>
      <c r="C61" s="6" t="s">
        <v>143</v>
      </c>
      <c r="D61" s="6"/>
      <c r="E61" s="6" t="s">
        <v>144</v>
      </c>
      <c r="F61" s="7" t="s">
        <v>145</v>
      </c>
      <c r="G61" s="9">
        <v>20</v>
      </c>
      <c r="H61" s="38"/>
      <c r="I61" s="38"/>
      <c r="J61" s="38"/>
      <c r="K61" s="38"/>
      <c r="L61" s="39">
        <v>1000</v>
      </c>
      <c r="M61" s="36">
        <f>VLOOKUP(B61,Produktkategori,2,FALSE)</f>
        <v>0</v>
      </c>
      <c r="N61" s="14">
        <f t="shared" si="0"/>
        <v>1000</v>
      </c>
      <c r="O61" s="23">
        <f t="shared" si="1"/>
        <v>20000</v>
      </c>
      <c r="P61" s="40"/>
    </row>
    <row r="62" spans="1:16" ht="26.25" x14ac:dyDescent="0.25">
      <c r="A62" s="15">
        <v>59</v>
      </c>
      <c r="B62" s="13" t="s">
        <v>138</v>
      </c>
      <c r="C62" s="6" t="s">
        <v>146</v>
      </c>
      <c r="D62" s="6" t="s">
        <v>147</v>
      </c>
      <c r="E62" s="6" t="s">
        <v>148</v>
      </c>
      <c r="F62" s="7" t="s">
        <v>115</v>
      </c>
      <c r="G62" s="9">
        <v>20</v>
      </c>
      <c r="H62" s="38"/>
      <c r="I62" s="38"/>
      <c r="J62" s="38"/>
      <c r="K62" s="38"/>
      <c r="L62" s="39">
        <v>1000</v>
      </c>
      <c r="M62" s="36">
        <f>VLOOKUP(B62,Produktkategori,2,FALSE)</f>
        <v>0</v>
      </c>
      <c r="N62" s="14">
        <f t="shared" si="0"/>
        <v>1000</v>
      </c>
      <c r="O62" s="23">
        <f t="shared" si="1"/>
        <v>20000</v>
      </c>
      <c r="P62" s="40"/>
    </row>
    <row r="63" spans="1:16" ht="26.25" x14ac:dyDescent="0.25">
      <c r="A63" s="15">
        <v>60</v>
      </c>
      <c r="B63" s="13" t="s">
        <v>138</v>
      </c>
      <c r="C63" s="6" t="s">
        <v>149</v>
      </c>
      <c r="D63" s="6" t="s">
        <v>147</v>
      </c>
      <c r="E63" s="6" t="s">
        <v>150</v>
      </c>
      <c r="F63" s="7" t="s">
        <v>115</v>
      </c>
      <c r="G63" s="9">
        <v>10</v>
      </c>
      <c r="H63" s="38"/>
      <c r="I63" s="38"/>
      <c r="J63" s="38"/>
      <c r="K63" s="38"/>
      <c r="L63" s="39">
        <v>1000</v>
      </c>
      <c r="M63" s="36">
        <f>VLOOKUP(B63,Produktkategori,2,FALSE)</f>
        <v>0</v>
      </c>
      <c r="N63" s="14">
        <f t="shared" si="0"/>
        <v>1000</v>
      </c>
      <c r="O63" s="23">
        <f t="shared" si="1"/>
        <v>10000</v>
      </c>
      <c r="P63" s="40"/>
    </row>
    <row r="64" spans="1:16" ht="45" x14ac:dyDescent="0.25">
      <c r="A64" s="15">
        <v>61</v>
      </c>
      <c r="B64" s="11"/>
      <c r="C64" s="11" t="s">
        <v>151</v>
      </c>
      <c r="D64" s="11"/>
      <c r="E64" s="11"/>
      <c r="F64" s="12" t="s">
        <v>152</v>
      </c>
      <c r="G64" s="10"/>
      <c r="H64" s="10"/>
      <c r="I64" s="10"/>
      <c r="J64" s="10"/>
      <c r="K64" s="10"/>
      <c r="L64" s="22"/>
      <c r="M64" s="35"/>
      <c r="N64" s="10"/>
      <c r="O64" s="10"/>
      <c r="P64" s="10"/>
    </row>
    <row r="65" spans="1:16" ht="26.25" x14ac:dyDescent="0.25">
      <c r="A65" s="15">
        <v>62</v>
      </c>
      <c r="B65" s="13" t="s">
        <v>153</v>
      </c>
      <c r="C65" s="6" t="s">
        <v>154</v>
      </c>
      <c r="D65" s="6"/>
      <c r="E65" s="6" t="s">
        <v>155</v>
      </c>
      <c r="F65" s="7" t="s">
        <v>156</v>
      </c>
      <c r="G65" s="9">
        <v>40</v>
      </c>
      <c r="H65" s="38"/>
      <c r="I65" s="38"/>
      <c r="J65" s="38"/>
      <c r="K65" s="38"/>
      <c r="L65" s="39">
        <v>1000</v>
      </c>
      <c r="M65" s="36">
        <f t="shared" ref="M65:M74" si="5">VLOOKUP(B65,Produktkategori,2,FALSE)</f>
        <v>0</v>
      </c>
      <c r="N65" s="14">
        <f t="shared" si="0"/>
        <v>1000</v>
      </c>
      <c r="O65" s="23">
        <f t="shared" si="1"/>
        <v>40000</v>
      </c>
      <c r="P65" s="40"/>
    </row>
    <row r="66" spans="1:16" x14ac:dyDescent="0.25">
      <c r="A66" s="15">
        <v>63</v>
      </c>
      <c r="B66" s="13" t="s">
        <v>153</v>
      </c>
      <c r="C66" s="6" t="s">
        <v>157</v>
      </c>
      <c r="D66" s="6"/>
      <c r="E66" s="6"/>
      <c r="F66" s="7" t="s">
        <v>158</v>
      </c>
      <c r="G66" s="9">
        <v>40</v>
      </c>
      <c r="H66" s="38"/>
      <c r="I66" s="38"/>
      <c r="J66" s="38"/>
      <c r="K66" s="38"/>
      <c r="L66" s="39">
        <v>1000</v>
      </c>
      <c r="M66" s="36">
        <f t="shared" si="5"/>
        <v>0</v>
      </c>
      <c r="N66" s="14">
        <f t="shared" si="0"/>
        <v>1000</v>
      </c>
      <c r="O66" s="23">
        <f t="shared" si="1"/>
        <v>40000</v>
      </c>
      <c r="P66" s="40"/>
    </row>
    <row r="67" spans="1:16" x14ac:dyDescent="0.25">
      <c r="A67" s="15">
        <v>64</v>
      </c>
      <c r="B67" s="13" t="s">
        <v>153</v>
      </c>
      <c r="C67" s="6" t="s">
        <v>159</v>
      </c>
      <c r="D67" s="6" t="s">
        <v>160</v>
      </c>
      <c r="E67" s="6" t="s">
        <v>161</v>
      </c>
      <c r="F67" s="7" t="s">
        <v>162</v>
      </c>
      <c r="G67" s="9">
        <v>40</v>
      </c>
      <c r="H67" s="38"/>
      <c r="I67" s="38"/>
      <c r="J67" s="38"/>
      <c r="K67" s="38"/>
      <c r="L67" s="39">
        <v>1000</v>
      </c>
      <c r="M67" s="36">
        <f t="shared" si="5"/>
        <v>0</v>
      </c>
      <c r="N67" s="14">
        <f t="shared" si="0"/>
        <v>1000</v>
      </c>
      <c r="O67" s="23">
        <f t="shared" si="1"/>
        <v>40000</v>
      </c>
      <c r="P67" s="40"/>
    </row>
    <row r="68" spans="1:16" x14ac:dyDescent="0.25">
      <c r="A68" s="15">
        <v>65</v>
      </c>
      <c r="B68" s="13" t="s">
        <v>153</v>
      </c>
      <c r="C68" s="6" t="s">
        <v>159</v>
      </c>
      <c r="D68" s="6" t="s">
        <v>160</v>
      </c>
      <c r="E68" s="6" t="s">
        <v>161</v>
      </c>
      <c r="F68" s="7" t="s">
        <v>163</v>
      </c>
      <c r="G68" s="9">
        <v>40</v>
      </c>
      <c r="H68" s="38"/>
      <c r="I68" s="38"/>
      <c r="J68" s="38"/>
      <c r="K68" s="38"/>
      <c r="L68" s="39">
        <v>1000</v>
      </c>
      <c r="M68" s="36">
        <f t="shared" si="5"/>
        <v>0</v>
      </c>
      <c r="N68" s="14">
        <f t="shared" si="0"/>
        <v>1000</v>
      </c>
      <c r="O68" s="23">
        <f t="shared" si="1"/>
        <v>40000</v>
      </c>
      <c r="P68" s="40"/>
    </row>
    <row r="69" spans="1:16" x14ac:dyDescent="0.25">
      <c r="A69" s="15">
        <v>66</v>
      </c>
      <c r="B69" s="13" t="s">
        <v>153</v>
      </c>
      <c r="C69" s="6" t="s">
        <v>159</v>
      </c>
      <c r="D69" s="6" t="s">
        <v>160</v>
      </c>
      <c r="E69" s="6" t="s">
        <v>164</v>
      </c>
      <c r="F69" s="7" t="s">
        <v>162</v>
      </c>
      <c r="G69" s="9">
        <v>40</v>
      </c>
      <c r="H69" s="38"/>
      <c r="I69" s="38"/>
      <c r="J69" s="38"/>
      <c r="K69" s="38"/>
      <c r="L69" s="39">
        <v>1000</v>
      </c>
      <c r="M69" s="36">
        <f t="shared" si="5"/>
        <v>0</v>
      </c>
      <c r="N69" s="14">
        <f t="shared" ref="N69:N125" si="6">L69+(L69*M69)</f>
        <v>1000</v>
      </c>
      <c r="O69" s="23">
        <f t="shared" ref="O69:O125" si="7">G69*N69</f>
        <v>40000</v>
      </c>
      <c r="P69" s="40"/>
    </row>
    <row r="70" spans="1:16" x14ac:dyDescent="0.25">
      <c r="A70" s="15">
        <v>67</v>
      </c>
      <c r="B70" s="13" t="s">
        <v>153</v>
      </c>
      <c r="C70" s="6" t="s">
        <v>159</v>
      </c>
      <c r="D70" s="6" t="s">
        <v>160</v>
      </c>
      <c r="E70" s="6" t="s">
        <v>164</v>
      </c>
      <c r="F70" s="7" t="s">
        <v>165</v>
      </c>
      <c r="G70" s="9">
        <v>40</v>
      </c>
      <c r="H70" s="38"/>
      <c r="I70" s="38"/>
      <c r="J70" s="38"/>
      <c r="K70" s="38"/>
      <c r="L70" s="39">
        <v>1000</v>
      </c>
      <c r="M70" s="36">
        <f t="shared" si="5"/>
        <v>0</v>
      </c>
      <c r="N70" s="14">
        <f t="shared" si="6"/>
        <v>1000</v>
      </c>
      <c r="O70" s="23">
        <f t="shared" si="7"/>
        <v>40000</v>
      </c>
      <c r="P70" s="40"/>
    </row>
    <row r="71" spans="1:16" x14ac:dyDescent="0.25">
      <c r="A71" s="15">
        <v>68</v>
      </c>
      <c r="B71" s="13" t="s">
        <v>153</v>
      </c>
      <c r="C71" s="6" t="s">
        <v>166</v>
      </c>
      <c r="D71" s="6"/>
      <c r="E71" s="6" t="s">
        <v>167</v>
      </c>
      <c r="F71" s="7"/>
      <c r="G71" s="9">
        <v>50</v>
      </c>
      <c r="H71" s="38"/>
      <c r="I71" s="38"/>
      <c r="J71" s="38"/>
      <c r="K71" s="38"/>
      <c r="L71" s="39">
        <v>1000</v>
      </c>
      <c r="M71" s="36">
        <f t="shared" si="5"/>
        <v>0</v>
      </c>
      <c r="N71" s="14">
        <f t="shared" si="6"/>
        <v>1000</v>
      </c>
      <c r="O71" s="23">
        <f t="shared" si="7"/>
        <v>50000</v>
      </c>
      <c r="P71" s="40"/>
    </row>
    <row r="72" spans="1:16" x14ac:dyDescent="0.25">
      <c r="A72" s="15">
        <v>69</v>
      </c>
      <c r="B72" s="13" t="s">
        <v>153</v>
      </c>
      <c r="C72" s="6" t="s">
        <v>166</v>
      </c>
      <c r="D72" s="6"/>
      <c r="E72" s="6" t="s">
        <v>168</v>
      </c>
      <c r="F72" s="7"/>
      <c r="G72" s="9">
        <v>50</v>
      </c>
      <c r="H72" s="38"/>
      <c r="I72" s="38"/>
      <c r="J72" s="38"/>
      <c r="K72" s="38"/>
      <c r="L72" s="39">
        <v>1000</v>
      </c>
      <c r="M72" s="36">
        <f t="shared" si="5"/>
        <v>0</v>
      </c>
      <c r="N72" s="14">
        <f t="shared" si="6"/>
        <v>1000</v>
      </c>
      <c r="O72" s="23">
        <f t="shared" si="7"/>
        <v>50000</v>
      </c>
      <c r="P72" s="40"/>
    </row>
    <row r="73" spans="1:16" x14ac:dyDescent="0.25">
      <c r="A73" s="15">
        <v>70</v>
      </c>
      <c r="B73" s="13" t="s">
        <v>153</v>
      </c>
      <c r="C73" s="6" t="s">
        <v>169</v>
      </c>
      <c r="D73" s="6"/>
      <c r="E73" s="6"/>
      <c r="F73" s="7"/>
      <c r="G73" s="9">
        <v>40</v>
      </c>
      <c r="H73" s="38"/>
      <c r="I73" s="38"/>
      <c r="J73" s="38"/>
      <c r="K73" s="38"/>
      <c r="L73" s="39">
        <v>1000</v>
      </c>
      <c r="M73" s="36">
        <f t="shared" si="5"/>
        <v>0</v>
      </c>
      <c r="N73" s="14">
        <f t="shared" si="6"/>
        <v>1000</v>
      </c>
      <c r="O73" s="23">
        <f t="shared" si="7"/>
        <v>40000</v>
      </c>
      <c r="P73" s="40"/>
    </row>
    <row r="74" spans="1:16" x14ac:dyDescent="0.25">
      <c r="A74" s="15">
        <v>71</v>
      </c>
      <c r="B74" s="13" t="s">
        <v>153</v>
      </c>
      <c r="C74" s="6" t="s">
        <v>170</v>
      </c>
      <c r="D74" s="6"/>
      <c r="E74" s="6"/>
      <c r="F74" s="7"/>
      <c r="G74" s="9">
        <v>40</v>
      </c>
      <c r="H74" s="38"/>
      <c r="I74" s="38"/>
      <c r="J74" s="38"/>
      <c r="K74" s="38"/>
      <c r="L74" s="39">
        <v>1000</v>
      </c>
      <c r="M74" s="36">
        <f t="shared" si="5"/>
        <v>0</v>
      </c>
      <c r="N74" s="14">
        <f t="shared" si="6"/>
        <v>1000</v>
      </c>
      <c r="O74" s="23">
        <f t="shared" si="7"/>
        <v>40000</v>
      </c>
      <c r="P74" s="40"/>
    </row>
    <row r="75" spans="1:16" x14ac:dyDescent="0.25">
      <c r="A75" s="15">
        <v>72</v>
      </c>
      <c r="B75" s="11"/>
      <c r="C75" s="11" t="s">
        <v>171</v>
      </c>
      <c r="D75" s="11"/>
      <c r="E75" s="11"/>
      <c r="F75" s="12"/>
      <c r="G75" s="10"/>
      <c r="H75" s="10"/>
      <c r="I75" s="10"/>
      <c r="J75" s="10"/>
      <c r="K75" s="10"/>
      <c r="L75" s="22"/>
      <c r="M75" s="35"/>
      <c r="N75" s="10"/>
      <c r="O75" s="10"/>
      <c r="P75" s="10"/>
    </row>
    <row r="76" spans="1:16" x14ac:dyDescent="0.25">
      <c r="A76" s="15">
        <v>73</v>
      </c>
      <c r="B76" s="13" t="s">
        <v>171</v>
      </c>
      <c r="C76" s="6" t="s">
        <v>172</v>
      </c>
      <c r="D76" s="6"/>
      <c r="E76" s="6" t="s">
        <v>173</v>
      </c>
      <c r="F76" s="7" t="s">
        <v>174</v>
      </c>
      <c r="G76" s="9">
        <v>20</v>
      </c>
      <c r="H76" s="38"/>
      <c r="I76" s="38"/>
      <c r="J76" s="38"/>
      <c r="K76" s="38"/>
      <c r="L76" s="39">
        <v>1000</v>
      </c>
      <c r="M76" s="36">
        <f t="shared" ref="M76:M81" si="8">VLOOKUP(B76,Produktkategori,2,FALSE)</f>
        <v>0</v>
      </c>
      <c r="N76" s="14">
        <f t="shared" si="6"/>
        <v>1000</v>
      </c>
      <c r="O76" s="23">
        <f t="shared" si="7"/>
        <v>20000</v>
      </c>
      <c r="P76" s="40"/>
    </row>
    <row r="77" spans="1:16" x14ac:dyDescent="0.25">
      <c r="A77" s="15">
        <v>74</v>
      </c>
      <c r="B77" s="13" t="s">
        <v>171</v>
      </c>
      <c r="C77" s="6" t="s">
        <v>172</v>
      </c>
      <c r="D77" s="6"/>
      <c r="E77" s="6" t="s">
        <v>173</v>
      </c>
      <c r="F77" s="7" t="s">
        <v>175</v>
      </c>
      <c r="G77" s="9">
        <v>20</v>
      </c>
      <c r="H77" s="38"/>
      <c r="I77" s="38"/>
      <c r="J77" s="38"/>
      <c r="K77" s="38"/>
      <c r="L77" s="39">
        <v>1000</v>
      </c>
      <c r="M77" s="36">
        <f t="shared" si="8"/>
        <v>0</v>
      </c>
      <c r="N77" s="14">
        <f t="shared" si="6"/>
        <v>1000</v>
      </c>
      <c r="O77" s="23">
        <f t="shared" si="7"/>
        <v>20000</v>
      </c>
      <c r="P77" s="40"/>
    </row>
    <row r="78" spans="1:16" x14ac:dyDescent="0.25">
      <c r="A78" s="15">
        <v>75</v>
      </c>
      <c r="B78" s="13" t="s">
        <v>171</v>
      </c>
      <c r="C78" s="6" t="s">
        <v>176</v>
      </c>
      <c r="D78" s="6"/>
      <c r="E78" s="6" t="s">
        <v>177</v>
      </c>
      <c r="F78" s="7" t="s">
        <v>174</v>
      </c>
      <c r="G78" s="9">
        <v>30</v>
      </c>
      <c r="H78" s="38"/>
      <c r="I78" s="38"/>
      <c r="J78" s="38"/>
      <c r="K78" s="38"/>
      <c r="L78" s="39">
        <v>1000</v>
      </c>
      <c r="M78" s="36">
        <f t="shared" si="8"/>
        <v>0</v>
      </c>
      <c r="N78" s="14">
        <f t="shared" si="6"/>
        <v>1000</v>
      </c>
      <c r="O78" s="23">
        <f t="shared" si="7"/>
        <v>30000</v>
      </c>
      <c r="P78" s="40"/>
    </row>
    <row r="79" spans="1:16" x14ac:dyDescent="0.25">
      <c r="A79" s="15">
        <v>76</v>
      </c>
      <c r="B79" s="13" t="s">
        <v>171</v>
      </c>
      <c r="C79" s="6" t="s">
        <v>176</v>
      </c>
      <c r="D79" s="6"/>
      <c r="E79" s="6" t="s">
        <v>177</v>
      </c>
      <c r="F79" s="7" t="s">
        <v>178</v>
      </c>
      <c r="G79" s="9">
        <v>30</v>
      </c>
      <c r="H79" s="38"/>
      <c r="I79" s="38"/>
      <c r="J79" s="38"/>
      <c r="K79" s="38"/>
      <c r="L79" s="39">
        <v>1000</v>
      </c>
      <c r="M79" s="36">
        <f t="shared" si="8"/>
        <v>0</v>
      </c>
      <c r="N79" s="14">
        <f t="shared" si="6"/>
        <v>1000</v>
      </c>
      <c r="O79" s="23">
        <f t="shared" si="7"/>
        <v>30000</v>
      </c>
      <c r="P79" s="40"/>
    </row>
    <row r="80" spans="1:16" x14ac:dyDescent="0.25">
      <c r="A80" s="15">
        <v>77</v>
      </c>
      <c r="B80" s="13" t="s">
        <v>171</v>
      </c>
      <c r="C80" s="6" t="s">
        <v>179</v>
      </c>
      <c r="D80" s="6"/>
      <c r="E80" s="6" t="s">
        <v>180</v>
      </c>
      <c r="F80" s="7" t="s">
        <v>181</v>
      </c>
      <c r="G80" s="9">
        <v>30</v>
      </c>
      <c r="H80" s="38"/>
      <c r="I80" s="38"/>
      <c r="J80" s="38"/>
      <c r="K80" s="38"/>
      <c r="L80" s="39">
        <v>1000</v>
      </c>
      <c r="M80" s="36">
        <f t="shared" si="8"/>
        <v>0</v>
      </c>
      <c r="N80" s="14">
        <f t="shared" si="6"/>
        <v>1000</v>
      </c>
      <c r="O80" s="23">
        <f t="shared" si="7"/>
        <v>30000</v>
      </c>
      <c r="P80" s="40"/>
    </row>
    <row r="81" spans="1:16" ht="26.25" x14ac:dyDescent="0.25">
      <c r="A81" s="15">
        <v>78</v>
      </c>
      <c r="B81" s="13" t="s">
        <v>171</v>
      </c>
      <c r="C81" s="6" t="s">
        <v>182</v>
      </c>
      <c r="D81" s="6" t="s">
        <v>183</v>
      </c>
      <c r="E81" s="6" t="s">
        <v>289</v>
      </c>
      <c r="F81" s="7"/>
      <c r="G81" s="9">
        <v>30</v>
      </c>
      <c r="H81" s="38"/>
      <c r="I81" s="38"/>
      <c r="J81" s="38"/>
      <c r="K81" s="38"/>
      <c r="L81" s="39">
        <v>1000</v>
      </c>
      <c r="M81" s="36">
        <f t="shared" si="8"/>
        <v>0</v>
      </c>
      <c r="N81" s="14">
        <f t="shared" si="6"/>
        <v>1000</v>
      </c>
      <c r="O81" s="23">
        <f t="shared" si="7"/>
        <v>30000</v>
      </c>
      <c r="P81" s="40"/>
    </row>
    <row r="82" spans="1:16" x14ac:dyDescent="0.25">
      <c r="A82" s="15">
        <v>79</v>
      </c>
      <c r="B82" s="11"/>
      <c r="C82" s="11" t="s">
        <v>184</v>
      </c>
      <c r="D82" s="11"/>
      <c r="E82" s="11"/>
      <c r="F82" s="12"/>
      <c r="G82" s="10"/>
      <c r="H82" s="10"/>
      <c r="I82" s="10"/>
      <c r="J82" s="10"/>
      <c r="K82" s="10"/>
      <c r="L82" s="22"/>
      <c r="M82" s="35"/>
      <c r="N82" s="10"/>
      <c r="O82" s="10"/>
      <c r="P82" s="10"/>
    </row>
    <row r="83" spans="1:16" ht="25.5" x14ac:dyDescent="0.25">
      <c r="A83" s="15">
        <v>80</v>
      </c>
      <c r="B83" s="13" t="s">
        <v>184</v>
      </c>
      <c r="C83" s="6" t="s">
        <v>185</v>
      </c>
      <c r="D83" s="6"/>
      <c r="E83" s="6" t="s">
        <v>186</v>
      </c>
      <c r="F83" s="7" t="s">
        <v>187</v>
      </c>
      <c r="G83" s="9">
        <v>20</v>
      </c>
      <c r="H83" s="38"/>
      <c r="I83" s="38"/>
      <c r="J83" s="38"/>
      <c r="K83" s="38"/>
      <c r="L83" s="39">
        <v>1000</v>
      </c>
      <c r="M83" s="36">
        <f>VLOOKUP(B83,Produktkategori,2,FALSE)</f>
        <v>0</v>
      </c>
      <c r="N83" s="14">
        <f t="shared" si="6"/>
        <v>1000</v>
      </c>
      <c r="O83" s="23">
        <f t="shared" si="7"/>
        <v>20000</v>
      </c>
      <c r="P83" s="40"/>
    </row>
    <row r="84" spans="1:16" x14ac:dyDescent="0.25">
      <c r="A84" s="15">
        <v>81</v>
      </c>
      <c r="B84" s="13" t="s">
        <v>184</v>
      </c>
      <c r="C84" s="6" t="s">
        <v>188</v>
      </c>
      <c r="D84" s="6"/>
      <c r="E84" s="6"/>
      <c r="F84" s="7" t="s">
        <v>189</v>
      </c>
      <c r="G84" s="9">
        <v>20</v>
      </c>
      <c r="H84" s="38"/>
      <c r="I84" s="38"/>
      <c r="J84" s="38"/>
      <c r="K84" s="38"/>
      <c r="L84" s="39">
        <v>1000</v>
      </c>
      <c r="M84" s="36">
        <f>VLOOKUP(B84,Produktkategori,2,FALSE)</f>
        <v>0</v>
      </c>
      <c r="N84" s="14">
        <f t="shared" si="6"/>
        <v>1000</v>
      </c>
      <c r="O84" s="23">
        <f t="shared" si="7"/>
        <v>20000</v>
      </c>
      <c r="P84" s="40"/>
    </row>
    <row r="85" spans="1:16" ht="51.75" x14ac:dyDescent="0.25">
      <c r="A85" s="15">
        <v>82</v>
      </c>
      <c r="B85" s="13" t="s">
        <v>184</v>
      </c>
      <c r="C85" s="6" t="s">
        <v>190</v>
      </c>
      <c r="D85" s="6" t="s">
        <v>191</v>
      </c>
      <c r="E85" s="6" t="s">
        <v>288</v>
      </c>
      <c r="F85" s="7"/>
      <c r="G85" s="9">
        <v>20</v>
      </c>
      <c r="H85" s="38"/>
      <c r="I85" s="38"/>
      <c r="J85" s="38"/>
      <c r="K85" s="38"/>
      <c r="L85" s="39">
        <v>1000</v>
      </c>
      <c r="M85" s="36">
        <f>VLOOKUP(B85,Produktkategori,2,FALSE)</f>
        <v>0</v>
      </c>
      <c r="N85" s="14">
        <f t="shared" si="6"/>
        <v>1000</v>
      </c>
      <c r="O85" s="23">
        <f t="shared" si="7"/>
        <v>20000</v>
      </c>
      <c r="P85" s="40"/>
    </row>
    <row r="86" spans="1:16" ht="39" x14ac:dyDescent="0.25">
      <c r="A86" s="15">
        <v>83</v>
      </c>
      <c r="B86" s="13" t="s">
        <v>184</v>
      </c>
      <c r="C86" s="6" t="s">
        <v>192</v>
      </c>
      <c r="D86" s="6"/>
      <c r="E86" s="6" t="s">
        <v>288</v>
      </c>
      <c r="F86" s="7"/>
      <c r="G86" s="9">
        <v>20</v>
      </c>
      <c r="H86" s="38"/>
      <c r="I86" s="38"/>
      <c r="J86" s="38"/>
      <c r="K86" s="38"/>
      <c r="L86" s="39">
        <v>1000</v>
      </c>
      <c r="M86" s="36">
        <f>VLOOKUP(B86,Produktkategori,2,FALSE)</f>
        <v>0</v>
      </c>
      <c r="N86" s="14">
        <f t="shared" si="6"/>
        <v>1000</v>
      </c>
      <c r="O86" s="23">
        <f t="shared" si="7"/>
        <v>20000</v>
      </c>
      <c r="P86" s="40"/>
    </row>
    <row r="87" spans="1:16" x14ac:dyDescent="0.25">
      <c r="A87" s="15">
        <v>84</v>
      </c>
      <c r="B87" s="11"/>
      <c r="C87" s="11" t="s">
        <v>193</v>
      </c>
      <c r="D87" s="11"/>
      <c r="E87" s="11"/>
      <c r="F87" s="12"/>
      <c r="G87" s="10"/>
      <c r="H87" s="10"/>
      <c r="I87" s="10"/>
      <c r="J87" s="10"/>
      <c r="K87" s="10"/>
      <c r="L87" s="22"/>
      <c r="M87" s="35"/>
      <c r="N87" s="10"/>
      <c r="O87" s="10"/>
      <c r="P87" s="10"/>
    </row>
    <row r="88" spans="1:16" x14ac:dyDescent="0.25">
      <c r="A88" s="15">
        <v>85</v>
      </c>
      <c r="B88" s="13" t="s">
        <v>193</v>
      </c>
      <c r="C88" s="6" t="s">
        <v>194</v>
      </c>
      <c r="D88" s="6"/>
      <c r="E88" s="6"/>
      <c r="F88" s="7"/>
      <c r="G88" s="9">
        <v>2</v>
      </c>
      <c r="H88" s="38"/>
      <c r="I88" s="38"/>
      <c r="J88" s="38"/>
      <c r="K88" s="38"/>
      <c r="L88" s="39">
        <v>1000</v>
      </c>
      <c r="M88" s="36">
        <f t="shared" ref="M88:M93" si="9">VLOOKUP(B88,Produktkategori,2,FALSE)</f>
        <v>0</v>
      </c>
      <c r="N88" s="14">
        <f t="shared" si="6"/>
        <v>1000</v>
      </c>
      <c r="O88" s="23">
        <f t="shared" si="7"/>
        <v>2000</v>
      </c>
      <c r="P88" s="40"/>
    </row>
    <row r="89" spans="1:16" x14ac:dyDescent="0.25">
      <c r="A89" s="15">
        <v>86</v>
      </c>
      <c r="B89" s="13" t="s">
        <v>193</v>
      </c>
      <c r="C89" s="6" t="s">
        <v>195</v>
      </c>
      <c r="D89" s="6"/>
      <c r="E89" s="6"/>
      <c r="F89" s="7"/>
      <c r="G89" s="9">
        <v>2</v>
      </c>
      <c r="H89" s="38"/>
      <c r="I89" s="38"/>
      <c r="J89" s="38"/>
      <c r="K89" s="38"/>
      <c r="L89" s="39">
        <v>1000</v>
      </c>
      <c r="M89" s="36">
        <f t="shared" si="9"/>
        <v>0</v>
      </c>
      <c r="N89" s="14">
        <f t="shared" si="6"/>
        <v>1000</v>
      </c>
      <c r="O89" s="23">
        <f t="shared" si="7"/>
        <v>2000</v>
      </c>
      <c r="P89" s="40"/>
    </row>
    <row r="90" spans="1:16" x14ac:dyDescent="0.25">
      <c r="A90" s="15">
        <v>87</v>
      </c>
      <c r="B90" s="13" t="s">
        <v>193</v>
      </c>
      <c r="C90" s="6" t="s">
        <v>196</v>
      </c>
      <c r="D90" s="6"/>
      <c r="E90" s="6"/>
      <c r="F90" s="7"/>
      <c r="G90" s="9">
        <v>2</v>
      </c>
      <c r="H90" s="38"/>
      <c r="I90" s="38"/>
      <c r="J90" s="38"/>
      <c r="K90" s="38"/>
      <c r="L90" s="39">
        <v>1000</v>
      </c>
      <c r="M90" s="36">
        <f t="shared" si="9"/>
        <v>0</v>
      </c>
      <c r="N90" s="14">
        <f t="shared" si="6"/>
        <v>1000</v>
      </c>
      <c r="O90" s="23">
        <f t="shared" si="7"/>
        <v>2000</v>
      </c>
      <c r="P90" s="40"/>
    </row>
    <row r="91" spans="1:16" x14ac:dyDescent="0.25">
      <c r="A91" s="15">
        <v>88</v>
      </c>
      <c r="B91" s="13" t="s">
        <v>193</v>
      </c>
      <c r="C91" s="6" t="s">
        <v>197</v>
      </c>
      <c r="D91" s="6"/>
      <c r="E91" s="6"/>
      <c r="F91" s="7"/>
      <c r="G91" s="9">
        <v>2</v>
      </c>
      <c r="H91" s="38"/>
      <c r="I91" s="38"/>
      <c r="J91" s="38"/>
      <c r="K91" s="38"/>
      <c r="L91" s="39">
        <v>1000</v>
      </c>
      <c r="M91" s="36">
        <f t="shared" si="9"/>
        <v>0</v>
      </c>
      <c r="N91" s="14">
        <f t="shared" si="6"/>
        <v>1000</v>
      </c>
      <c r="O91" s="23">
        <f t="shared" si="7"/>
        <v>2000</v>
      </c>
      <c r="P91" s="40"/>
    </row>
    <row r="92" spans="1:16" x14ac:dyDescent="0.25">
      <c r="A92" s="15">
        <v>90</v>
      </c>
      <c r="B92" s="13" t="s">
        <v>193</v>
      </c>
      <c r="C92" s="6" t="s">
        <v>198</v>
      </c>
      <c r="D92" s="6"/>
      <c r="E92" s="6"/>
      <c r="F92" s="7"/>
      <c r="G92" s="9">
        <v>2</v>
      </c>
      <c r="H92" s="38"/>
      <c r="I92" s="38"/>
      <c r="J92" s="38"/>
      <c r="K92" s="38"/>
      <c r="L92" s="39">
        <v>1000</v>
      </c>
      <c r="M92" s="36">
        <f t="shared" si="9"/>
        <v>0</v>
      </c>
      <c r="N92" s="14">
        <f t="shared" si="6"/>
        <v>1000</v>
      </c>
      <c r="O92" s="23">
        <f t="shared" si="7"/>
        <v>2000</v>
      </c>
      <c r="P92" s="40"/>
    </row>
    <row r="93" spans="1:16" x14ac:dyDescent="0.25">
      <c r="A93" s="15">
        <v>91</v>
      </c>
      <c r="B93" s="13" t="s">
        <v>193</v>
      </c>
      <c r="C93" s="6" t="s">
        <v>199</v>
      </c>
      <c r="D93" s="6"/>
      <c r="E93" s="6"/>
      <c r="F93" s="7"/>
      <c r="G93" s="9">
        <v>2</v>
      </c>
      <c r="H93" s="38"/>
      <c r="I93" s="38"/>
      <c r="J93" s="38"/>
      <c r="K93" s="38"/>
      <c r="L93" s="39">
        <v>1000</v>
      </c>
      <c r="M93" s="36">
        <f t="shared" si="9"/>
        <v>0</v>
      </c>
      <c r="N93" s="14">
        <f t="shared" si="6"/>
        <v>1000</v>
      </c>
      <c r="O93" s="23">
        <f t="shared" si="7"/>
        <v>2000</v>
      </c>
      <c r="P93" s="40"/>
    </row>
    <row r="94" spans="1:16" ht="45" x14ac:dyDescent="0.25">
      <c r="A94" s="15">
        <v>92</v>
      </c>
      <c r="B94" s="11"/>
      <c r="C94" s="11" t="s">
        <v>200</v>
      </c>
      <c r="D94" s="11"/>
      <c r="E94" s="11"/>
      <c r="F94" s="12" t="s">
        <v>201</v>
      </c>
      <c r="G94" s="10"/>
      <c r="H94" s="10"/>
      <c r="I94" s="10"/>
      <c r="J94" s="10"/>
      <c r="K94" s="10"/>
      <c r="L94" s="22"/>
      <c r="M94" s="35"/>
      <c r="N94" s="10"/>
      <c r="O94" s="10"/>
      <c r="P94" s="10"/>
    </row>
    <row r="95" spans="1:16" x14ac:dyDescent="0.25">
      <c r="A95" s="15">
        <v>93</v>
      </c>
      <c r="B95" s="13" t="s">
        <v>202</v>
      </c>
      <c r="C95" s="6" t="s">
        <v>203</v>
      </c>
      <c r="D95" s="6" t="s">
        <v>204</v>
      </c>
      <c r="E95" s="6" t="s">
        <v>205</v>
      </c>
      <c r="F95" s="7"/>
      <c r="G95" s="9">
        <v>30</v>
      </c>
      <c r="H95" s="38"/>
      <c r="I95" s="38"/>
      <c r="J95" s="38"/>
      <c r="K95" s="38"/>
      <c r="L95" s="39">
        <v>1000</v>
      </c>
      <c r="M95" s="36">
        <f>VLOOKUP(B95,Produktkategori,2,FALSE)</f>
        <v>0</v>
      </c>
      <c r="N95" s="14">
        <f t="shared" si="6"/>
        <v>1000</v>
      </c>
      <c r="O95" s="23">
        <f t="shared" si="7"/>
        <v>30000</v>
      </c>
      <c r="P95" s="40"/>
    </row>
    <row r="96" spans="1:16" x14ac:dyDescent="0.25">
      <c r="A96" s="15">
        <v>94</v>
      </c>
      <c r="B96" s="13" t="s">
        <v>202</v>
      </c>
      <c r="C96" s="6" t="s">
        <v>203</v>
      </c>
      <c r="D96" s="6" t="s">
        <v>204</v>
      </c>
      <c r="E96" s="6" t="s">
        <v>206</v>
      </c>
      <c r="F96" s="7"/>
      <c r="G96" s="9">
        <v>30</v>
      </c>
      <c r="H96" s="38"/>
      <c r="I96" s="38"/>
      <c r="J96" s="38"/>
      <c r="K96" s="38"/>
      <c r="L96" s="39">
        <v>1000</v>
      </c>
      <c r="M96" s="36">
        <f>VLOOKUP(B96,Produktkategori,2,FALSE)</f>
        <v>0</v>
      </c>
      <c r="N96" s="14">
        <f t="shared" si="6"/>
        <v>1000</v>
      </c>
      <c r="O96" s="23">
        <f t="shared" si="7"/>
        <v>30000</v>
      </c>
      <c r="P96" s="40"/>
    </row>
    <row r="97" spans="1:16" x14ac:dyDescent="0.25">
      <c r="A97" s="15">
        <v>95</v>
      </c>
      <c r="B97" s="13" t="s">
        <v>202</v>
      </c>
      <c r="C97" s="6" t="s">
        <v>207</v>
      </c>
      <c r="D97" s="6" t="s">
        <v>204</v>
      </c>
      <c r="E97" s="6" t="s">
        <v>205</v>
      </c>
      <c r="F97" s="7"/>
      <c r="G97" s="9">
        <v>30</v>
      </c>
      <c r="H97" s="38"/>
      <c r="I97" s="38"/>
      <c r="J97" s="38"/>
      <c r="K97" s="38"/>
      <c r="L97" s="39">
        <v>1000</v>
      </c>
      <c r="M97" s="36">
        <f>VLOOKUP(B97,Produktkategori,2,FALSE)</f>
        <v>0</v>
      </c>
      <c r="N97" s="14">
        <f t="shared" si="6"/>
        <v>1000</v>
      </c>
      <c r="O97" s="23">
        <f t="shared" si="7"/>
        <v>30000</v>
      </c>
      <c r="P97" s="40"/>
    </row>
    <row r="98" spans="1:16" ht="26.25" x14ac:dyDescent="0.25">
      <c r="A98" s="15">
        <v>96</v>
      </c>
      <c r="B98" s="13" t="s">
        <v>202</v>
      </c>
      <c r="C98" s="6" t="s">
        <v>208</v>
      </c>
      <c r="D98" s="6" t="s">
        <v>204</v>
      </c>
      <c r="E98" s="6" t="s">
        <v>209</v>
      </c>
      <c r="F98" s="7"/>
      <c r="G98" s="9">
        <v>30</v>
      </c>
      <c r="H98" s="38"/>
      <c r="I98" s="38"/>
      <c r="J98" s="38"/>
      <c r="K98" s="38"/>
      <c r="L98" s="39">
        <v>1000</v>
      </c>
      <c r="M98" s="36">
        <f>VLOOKUP(B98,Produktkategori,2,FALSE)</f>
        <v>0</v>
      </c>
      <c r="N98" s="14">
        <f t="shared" si="6"/>
        <v>1000</v>
      </c>
      <c r="O98" s="23">
        <f t="shared" si="7"/>
        <v>30000</v>
      </c>
      <c r="P98" s="40"/>
    </row>
    <row r="99" spans="1:16" ht="45" x14ac:dyDescent="0.25">
      <c r="A99" s="15">
        <v>97</v>
      </c>
      <c r="B99" s="11"/>
      <c r="C99" s="11" t="s">
        <v>210</v>
      </c>
      <c r="D99" s="11"/>
      <c r="E99" s="11"/>
      <c r="F99" s="12" t="s">
        <v>211</v>
      </c>
      <c r="G99" s="10"/>
      <c r="H99" s="10"/>
      <c r="I99" s="10"/>
      <c r="J99" s="10"/>
      <c r="K99" s="10"/>
      <c r="L99" s="22"/>
      <c r="M99" s="35"/>
      <c r="N99" s="10"/>
      <c r="O99" s="10"/>
      <c r="P99" s="10"/>
    </row>
    <row r="100" spans="1:16" ht="26.25" x14ac:dyDescent="0.25">
      <c r="A100" s="15">
        <v>98</v>
      </c>
      <c r="B100" s="13" t="s">
        <v>202</v>
      </c>
      <c r="C100" s="6" t="s">
        <v>212</v>
      </c>
      <c r="D100" s="6" t="s">
        <v>213</v>
      </c>
      <c r="E100" s="6" t="s">
        <v>214</v>
      </c>
      <c r="F100" s="7" t="s">
        <v>215</v>
      </c>
      <c r="G100" s="9">
        <v>30</v>
      </c>
      <c r="H100" s="38"/>
      <c r="I100" s="38"/>
      <c r="J100" s="38"/>
      <c r="K100" s="38"/>
      <c r="L100" s="39">
        <v>1000</v>
      </c>
      <c r="M100" s="36">
        <f>VLOOKUP(B100,Produktkategori,2,FALSE)</f>
        <v>0</v>
      </c>
      <c r="N100" s="14">
        <f t="shared" si="6"/>
        <v>1000</v>
      </c>
      <c r="O100" s="23">
        <f t="shared" si="7"/>
        <v>30000</v>
      </c>
      <c r="P100" s="40"/>
    </row>
    <row r="101" spans="1:16" ht="39" x14ac:dyDescent="0.25">
      <c r="A101" s="15">
        <v>99</v>
      </c>
      <c r="B101" s="13" t="s">
        <v>202</v>
      </c>
      <c r="C101" s="6" t="s">
        <v>216</v>
      </c>
      <c r="D101" s="6"/>
      <c r="E101" s="6" t="s">
        <v>217</v>
      </c>
      <c r="F101" s="7"/>
      <c r="G101" s="9">
        <v>10</v>
      </c>
      <c r="H101" s="38"/>
      <c r="I101" s="38"/>
      <c r="J101" s="38"/>
      <c r="K101" s="38"/>
      <c r="L101" s="39">
        <v>1000</v>
      </c>
      <c r="M101" s="36">
        <f>VLOOKUP(B101,Produktkategori,2,FALSE)</f>
        <v>0</v>
      </c>
      <c r="N101" s="14">
        <f t="shared" si="6"/>
        <v>1000</v>
      </c>
      <c r="O101" s="23">
        <f t="shared" si="7"/>
        <v>10000</v>
      </c>
      <c r="P101" s="40"/>
    </row>
    <row r="102" spans="1:16" ht="39" x14ac:dyDescent="0.25">
      <c r="A102" s="15">
        <v>100</v>
      </c>
      <c r="B102" s="13" t="s">
        <v>202</v>
      </c>
      <c r="C102" s="6" t="s">
        <v>218</v>
      </c>
      <c r="D102" s="6" t="s">
        <v>219</v>
      </c>
      <c r="E102" s="6" t="s">
        <v>217</v>
      </c>
      <c r="F102" s="7"/>
      <c r="G102" s="9">
        <v>30</v>
      </c>
      <c r="H102" s="38"/>
      <c r="I102" s="38"/>
      <c r="J102" s="38"/>
      <c r="K102" s="38"/>
      <c r="L102" s="39">
        <v>1000</v>
      </c>
      <c r="M102" s="36">
        <f>VLOOKUP(B102,Produktkategori,2,FALSE)</f>
        <v>0</v>
      </c>
      <c r="N102" s="14">
        <f t="shared" si="6"/>
        <v>1000</v>
      </c>
      <c r="O102" s="23">
        <f t="shared" si="7"/>
        <v>30000</v>
      </c>
      <c r="P102" s="40"/>
    </row>
    <row r="103" spans="1:16" x14ac:dyDescent="0.25">
      <c r="A103" s="15">
        <v>101</v>
      </c>
      <c r="B103" s="11"/>
      <c r="C103" s="11" t="s">
        <v>220</v>
      </c>
      <c r="D103" s="11"/>
      <c r="E103" s="11"/>
      <c r="F103" s="12"/>
      <c r="G103" s="10"/>
      <c r="H103" s="10"/>
      <c r="I103" s="10"/>
      <c r="J103" s="10"/>
      <c r="K103" s="10"/>
      <c r="L103" s="22"/>
      <c r="M103" s="35"/>
      <c r="N103" s="10"/>
      <c r="O103" s="10"/>
      <c r="P103" s="10"/>
    </row>
    <row r="104" spans="1:16" ht="25.5" x14ac:dyDescent="0.25">
      <c r="A104" s="15">
        <v>102</v>
      </c>
      <c r="B104" s="13" t="s">
        <v>221</v>
      </c>
      <c r="C104" s="6" t="s">
        <v>222</v>
      </c>
      <c r="D104" s="6" t="s">
        <v>223</v>
      </c>
      <c r="E104" s="6" t="s">
        <v>224</v>
      </c>
      <c r="F104" s="7" t="s">
        <v>225</v>
      </c>
      <c r="G104" s="9">
        <v>40</v>
      </c>
      <c r="H104" s="38"/>
      <c r="I104" s="38"/>
      <c r="J104" s="38"/>
      <c r="K104" s="38"/>
      <c r="L104" s="39">
        <v>1000</v>
      </c>
      <c r="M104" s="36">
        <f>VLOOKUP(B104,Produktkategori,2,FALSE)</f>
        <v>0</v>
      </c>
      <c r="N104" s="14">
        <f t="shared" si="6"/>
        <v>1000</v>
      </c>
      <c r="O104" s="23">
        <f t="shared" si="7"/>
        <v>40000</v>
      </c>
      <c r="P104" s="40"/>
    </row>
    <row r="105" spans="1:16" ht="25.5" x14ac:dyDescent="0.25">
      <c r="A105" s="15">
        <v>103</v>
      </c>
      <c r="B105" s="13" t="s">
        <v>221</v>
      </c>
      <c r="C105" s="6" t="s">
        <v>222</v>
      </c>
      <c r="D105" s="6" t="s">
        <v>223</v>
      </c>
      <c r="E105" s="6" t="s">
        <v>226</v>
      </c>
      <c r="F105" s="7" t="s">
        <v>225</v>
      </c>
      <c r="G105" s="9">
        <v>40</v>
      </c>
      <c r="H105" s="38"/>
      <c r="I105" s="38"/>
      <c r="J105" s="38"/>
      <c r="K105" s="38"/>
      <c r="L105" s="39">
        <v>1000</v>
      </c>
      <c r="M105" s="36">
        <f>VLOOKUP(B105,Produktkategori,2,FALSE)</f>
        <v>0</v>
      </c>
      <c r="N105" s="14">
        <f t="shared" si="6"/>
        <v>1000</v>
      </c>
      <c r="O105" s="23">
        <f t="shared" si="7"/>
        <v>40000</v>
      </c>
      <c r="P105" s="40"/>
    </row>
    <row r="106" spans="1:16" ht="63.75" x14ac:dyDescent="0.25">
      <c r="A106" s="15">
        <v>104</v>
      </c>
      <c r="B106" s="13" t="s">
        <v>221</v>
      </c>
      <c r="C106" s="6" t="s">
        <v>227</v>
      </c>
      <c r="D106" s="6"/>
      <c r="E106" s="6"/>
      <c r="F106" s="7" t="s">
        <v>228</v>
      </c>
      <c r="G106" s="9">
        <v>20</v>
      </c>
      <c r="H106" s="38"/>
      <c r="I106" s="38"/>
      <c r="J106" s="38"/>
      <c r="K106" s="38"/>
      <c r="L106" s="39">
        <v>1000</v>
      </c>
      <c r="M106" s="36">
        <f>VLOOKUP(B106,Produktkategori,2,FALSE)</f>
        <v>0</v>
      </c>
      <c r="N106" s="14">
        <f t="shared" si="6"/>
        <v>1000</v>
      </c>
      <c r="O106" s="23">
        <f t="shared" si="7"/>
        <v>20000</v>
      </c>
      <c r="P106" s="40"/>
    </row>
    <row r="107" spans="1:16" x14ac:dyDescent="0.25">
      <c r="A107" s="15">
        <v>105</v>
      </c>
      <c r="B107" s="11"/>
      <c r="C107" s="11" t="s">
        <v>229</v>
      </c>
      <c r="D107" s="11"/>
      <c r="E107" s="11"/>
      <c r="F107" s="12"/>
      <c r="G107" s="10"/>
      <c r="H107" s="10"/>
      <c r="I107" s="10"/>
      <c r="J107" s="10"/>
      <c r="K107" s="10"/>
      <c r="L107" s="22"/>
      <c r="M107" s="35"/>
      <c r="N107" s="10"/>
      <c r="O107" s="10"/>
      <c r="P107" s="10"/>
    </row>
    <row r="108" spans="1:16" ht="38.25" x14ac:dyDescent="0.25">
      <c r="A108" s="15">
        <v>106</v>
      </c>
      <c r="B108" s="13" t="s">
        <v>229</v>
      </c>
      <c r="C108" s="6" t="s">
        <v>230</v>
      </c>
      <c r="D108" s="6"/>
      <c r="E108" s="6" t="s">
        <v>231</v>
      </c>
      <c r="F108" s="7" t="s">
        <v>232</v>
      </c>
      <c r="G108" s="9">
        <v>40</v>
      </c>
      <c r="H108" s="38"/>
      <c r="I108" s="38"/>
      <c r="J108" s="38"/>
      <c r="K108" s="38"/>
      <c r="L108" s="39">
        <v>1000</v>
      </c>
      <c r="M108" s="36">
        <f>VLOOKUP(B108,Produktkategori,2,FALSE)</f>
        <v>0</v>
      </c>
      <c r="N108" s="14">
        <f t="shared" si="6"/>
        <v>1000</v>
      </c>
      <c r="O108" s="23">
        <f t="shared" si="7"/>
        <v>40000</v>
      </c>
      <c r="P108" s="40"/>
    </row>
    <row r="109" spans="1:16" x14ac:dyDescent="0.25">
      <c r="A109" s="15">
        <v>107</v>
      </c>
      <c r="B109" s="11"/>
      <c r="C109" s="11" t="s">
        <v>233</v>
      </c>
      <c r="D109" s="11"/>
      <c r="E109" s="11"/>
      <c r="F109" s="12"/>
      <c r="G109" s="10"/>
      <c r="H109" s="10"/>
      <c r="I109" s="10"/>
      <c r="J109" s="10"/>
      <c r="K109" s="10"/>
      <c r="L109" s="22"/>
      <c r="M109" s="35"/>
      <c r="N109" s="10"/>
      <c r="O109" s="10"/>
      <c r="P109" s="10"/>
    </row>
    <row r="110" spans="1:16" x14ac:dyDescent="0.25">
      <c r="A110" s="15">
        <v>108</v>
      </c>
      <c r="B110" s="13" t="s">
        <v>233</v>
      </c>
      <c r="C110" s="6" t="s">
        <v>234</v>
      </c>
      <c r="D110" s="6" t="s">
        <v>84</v>
      </c>
      <c r="E110" s="6"/>
      <c r="F110" s="7" t="s">
        <v>235</v>
      </c>
      <c r="G110" s="9">
        <v>10</v>
      </c>
      <c r="H110" s="38"/>
      <c r="I110" s="38"/>
      <c r="J110" s="38"/>
      <c r="K110" s="38"/>
      <c r="L110" s="39">
        <v>1000</v>
      </c>
      <c r="M110" s="36">
        <f t="shared" ref="M110:M125" si="10">VLOOKUP(B110,Produktkategori,2,FALSE)</f>
        <v>0</v>
      </c>
      <c r="N110" s="14">
        <f t="shared" si="6"/>
        <v>1000</v>
      </c>
      <c r="O110" s="23">
        <f t="shared" si="7"/>
        <v>10000</v>
      </c>
      <c r="P110" s="40"/>
    </row>
    <row r="111" spans="1:16" x14ac:dyDescent="0.25">
      <c r="A111" s="15">
        <v>109</v>
      </c>
      <c r="B111" s="13" t="s">
        <v>233</v>
      </c>
      <c r="C111" s="6" t="s">
        <v>236</v>
      </c>
      <c r="D111" s="6" t="s">
        <v>237</v>
      </c>
      <c r="E111" s="6" t="s">
        <v>238</v>
      </c>
      <c r="F111" s="7"/>
      <c r="G111" s="9">
        <v>10</v>
      </c>
      <c r="H111" s="38"/>
      <c r="I111" s="38"/>
      <c r="J111" s="38"/>
      <c r="K111" s="38"/>
      <c r="L111" s="39">
        <v>1000</v>
      </c>
      <c r="M111" s="36">
        <f t="shared" si="10"/>
        <v>0</v>
      </c>
      <c r="N111" s="14">
        <f t="shared" si="6"/>
        <v>1000</v>
      </c>
      <c r="O111" s="23">
        <f t="shared" si="7"/>
        <v>10000</v>
      </c>
      <c r="P111" s="40"/>
    </row>
    <row r="112" spans="1:16" x14ac:dyDescent="0.25">
      <c r="A112" s="15">
        <v>110</v>
      </c>
      <c r="B112" s="13" t="s">
        <v>233</v>
      </c>
      <c r="C112" s="6" t="s">
        <v>239</v>
      </c>
      <c r="D112" s="6" t="s">
        <v>240</v>
      </c>
      <c r="E112" s="6"/>
      <c r="F112" s="7"/>
      <c r="G112" s="9">
        <v>10</v>
      </c>
      <c r="H112" s="38"/>
      <c r="I112" s="38"/>
      <c r="J112" s="38"/>
      <c r="K112" s="38"/>
      <c r="L112" s="39">
        <v>1000</v>
      </c>
      <c r="M112" s="36">
        <f t="shared" si="10"/>
        <v>0</v>
      </c>
      <c r="N112" s="14">
        <f t="shared" si="6"/>
        <v>1000</v>
      </c>
      <c r="O112" s="23">
        <f t="shared" si="7"/>
        <v>10000</v>
      </c>
      <c r="P112" s="40"/>
    </row>
    <row r="113" spans="1:16" ht="26.25" x14ac:dyDescent="0.25">
      <c r="A113" s="15">
        <v>111</v>
      </c>
      <c r="B113" s="13" t="s">
        <v>233</v>
      </c>
      <c r="C113" s="6" t="s">
        <v>241</v>
      </c>
      <c r="D113" s="6" t="s">
        <v>240</v>
      </c>
      <c r="E113" s="6" t="s">
        <v>238</v>
      </c>
      <c r="F113" s="7"/>
      <c r="G113" s="9">
        <v>10</v>
      </c>
      <c r="H113" s="38"/>
      <c r="I113" s="38"/>
      <c r="J113" s="38"/>
      <c r="K113" s="38"/>
      <c r="L113" s="39">
        <v>1000</v>
      </c>
      <c r="M113" s="36">
        <f t="shared" si="10"/>
        <v>0</v>
      </c>
      <c r="N113" s="14">
        <f t="shared" si="6"/>
        <v>1000</v>
      </c>
      <c r="O113" s="23">
        <f t="shared" si="7"/>
        <v>10000</v>
      </c>
      <c r="P113" s="40"/>
    </row>
    <row r="114" spans="1:16" x14ac:dyDescent="0.25">
      <c r="A114" s="15">
        <v>112</v>
      </c>
      <c r="B114" s="13" t="s">
        <v>233</v>
      </c>
      <c r="C114" s="6" t="s">
        <v>242</v>
      </c>
      <c r="D114" s="6"/>
      <c r="E114" s="6"/>
      <c r="F114" s="7" t="s">
        <v>243</v>
      </c>
      <c r="G114" s="9">
        <v>10</v>
      </c>
      <c r="H114" s="38"/>
      <c r="I114" s="38"/>
      <c r="J114" s="38"/>
      <c r="K114" s="38"/>
      <c r="L114" s="39">
        <v>1000</v>
      </c>
      <c r="M114" s="36">
        <f t="shared" si="10"/>
        <v>0</v>
      </c>
      <c r="N114" s="14">
        <f t="shared" si="6"/>
        <v>1000</v>
      </c>
      <c r="O114" s="23">
        <f t="shared" si="7"/>
        <v>10000</v>
      </c>
      <c r="P114" s="40"/>
    </row>
    <row r="115" spans="1:16" ht="25.5" x14ac:dyDescent="0.25">
      <c r="A115" s="15">
        <v>113</v>
      </c>
      <c r="B115" s="13" t="s">
        <v>233</v>
      </c>
      <c r="C115" s="6" t="s">
        <v>244</v>
      </c>
      <c r="D115" s="6"/>
      <c r="E115" s="6"/>
      <c r="F115" s="7" t="s">
        <v>245</v>
      </c>
      <c r="G115" s="9">
        <v>10</v>
      </c>
      <c r="H115" s="38"/>
      <c r="I115" s="38"/>
      <c r="J115" s="38"/>
      <c r="K115" s="38"/>
      <c r="L115" s="39">
        <v>1000</v>
      </c>
      <c r="M115" s="36">
        <f t="shared" si="10"/>
        <v>0</v>
      </c>
      <c r="N115" s="14">
        <f t="shared" si="6"/>
        <v>1000</v>
      </c>
      <c r="O115" s="23">
        <f t="shared" si="7"/>
        <v>10000</v>
      </c>
      <c r="P115" s="40"/>
    </row>
    <row r="116" spans="1:16" ht="25.5" x14ac:dyDescent="0.25">
      <c r="A116" s="15">
        <v>114</v>
      </c>
      <c r="B116" s="13" t="s">
        <v>233</v>
      </c>
      <c r="C116" s="6" t="s">
        <v>246</v>
      </c>
      <c r="D116" s="6" t="s">
        <v>247</v>
      </c>
      <c r="E116" s="6"/>
      <c r="F116" s="7" t="s">
        <v>245</v>
      </c>
      <c r="G116" s="9">
        <v>10</v>
      </c>
      <c r="H116" s="38"/>
      <c r="I116" s="38"/>
      <c r="J116" s="38"/>
      <c r="K116" s="38"/>
      <c r="L116" s="39">
        <v>1000</v>
      </c>
      <c r="M116" s="36">
        <f t="shared" si="10"/>
        <v>0</v>
      </c>
      <c r="N116" s="14">
        <f t="shared" si="6"/>
        <v>1000</v>
      </c>
      <c r="O116" s="23">
        <f t="shared" si="7"/>
        <v>10000</v>
      </c>
      <c r="P116" s="40"/>
    </row>
    <row r="117" spans="1:16" ht="38.25" x14ac:dyDescent="0.25">
      <c r="A117" s="15">
        <v>115</v>
      </c>
      <c r="B117" s="13" t="s">
        <v>233</v>
      </c>
      <c r="C117" s="6" t="s">
        <v>248</v>
      </c>
      <c r="D117" s="6"/>
      <c r="E117" s="6"/>
      <c r="F117" s="7" t="s">
        <v>249</v>
      </c>
      <c r="G117" s="9">
        <v>50</v>
      </c>
      <c r="H117" s="38"/>
      <c r="I117" s="38"/>
      <c r="J117" s="38"/>
      <c r="K117" s="38"/>
      <c r="L117" s="39">
        <v>1000</v>
      </c>
      <c r="M117" s="36">
        <f t="shared" si="10"/>
        <v>0</v>
      </c>
      <c r="N117" s="14">
        <f t="shared" si="6"/>
        <v>1000</v>
      </c>
      <c r="O117" s="23">
        <f t="shared" si="7"/>
        <v>50000</v>
      </c>
      <c r="P117" s="40"/>
    </row>
    <row r="118" spans="1:16" x14ac:dyDescent="0.25">
      <c r="A118" s="15">
        <v>116</v>
      </c>
      <c r="B118" s="13" t="s">
        <v>233</v>
      </c>
      <c r="C118" s="6" t="s">
        <v>250</v>
      </c>
      <c r="D118" s="6"/>
      <c r="E118" s="6"/>
      <c r="F118" s="7"/>
      <c r="G118" s="9">
        <v>10</v>
      </c>
      <c r="H118" s="38"/>
      <c r="I118" s="38"/>
      <c r="J118" s="38"/>
      <c r="K118" s="38"/>
      <c r="L118" s="39">
        <v>1000</v>
      </c>
      <c r="M118" s="36">
        <f t="shared" si="10"/>
        <v>0</v>
      </c>
      <c r="N118" s="14">
        <f t="shared" si="6"/>
        <v>1000</v>
      </c>
      <c r="O118" s="23">
        <f t="shared" si="7"/>
        <v>10000</v>
      </c>
      <c r="P118" s="40"/>
    </row>
    <row r="119" spans="1:16" x14ac:dyDescent="0.25">
      <c r="A119" s="15">
        <v>117</v>
      </c>
      <c r="B119" s="13" t="s">
        <v>233</v>
      </c>
      <c r="C119" s="6" t="s">
        <v>251</v>
      </c>
      <c r="D119" s="6"/>
      <c r="E119" s="6"/>
      <c r="F119" s="7"/>
      <c r="G119" s="9">
        <v>40</v>
      </c>
      <c r="H119" s="38"/>
      <c r="I119" s="38"/>
      <c r="J119" s="38"/>
      <c r="K119" s="38"/>
      <c r="L119" s="39">
        <v>1000</v>
      </c>
      <c r="M119" s="36">
        <f t="shared" si="10"/>
        <v>0</v>
      </c>
      <c r="N119" s="14">
        <f t="shared" si="6"/>
        <v>1000</v>
      </c>
      <c r="O119" s="23">
        <f t="shared" si="7"/>
        <v>40000</v>
      </c>
      <c r="P119" s="40"/>
    </row>
    <row r="120" spans="1:16" x14ac:dyDescent="0.25">
      <c r="A120" s="15">
        <v>118</v>
      </c>
      <c r="B120" s="13" t="s">
        <v>233</v>
      </c>
      <c r="C120" s="6" t="s">
        <v>252</v>
      </c>
      <c r="D120" s="6"/>
      <c r="E120" s="6"/>
      <c r="F120" s="7"/>
      <c r="G120" s="9">
        <v>50</v>
      </c>
      <c r="H120" s="38"/>
      <c r="I120" s="38"/>
      <c r="J120" s="38"/>
      <c r="K120" s="38"/>
      <c r="L120" s="39">
        <v>1000</v>
      </c>
      <c r="M120" s="36">
        <f t="shared" si="10"/>
        <v>0</v>
      </c>
      <c r="N120" s="14">
        <f t="shared" si="6"/>
        <v>1000</v>
      </c>
      <c r="O120" s="23">
        <f t="shared" si="7"/>
        <v>50000</v>
      </c>
      <c r="P120" s="40"/>
    </row>
    <row r="121" spans="1:16" ht="25.5" x14ac:dyDescent="0.25">
      <c r="A121" s="15">
        <v>119</v>
      </c>
      <c r="B121" s="13" t="s">
        <v>233</v>
      </c>
      <c r="C121" s="6" t="s">
        <v>253</v>
      </c>
      <c r="D121" s="6"/>
      <c r="E121" s="6"/>
      <c r="F121" s="7" t="s">
        <v>254</v>
      </c>
      <c r="G121" s="9">
        <v>50</v>
      </c>
      <c r="H121" s="38"/>
      <c r="I121" s="38"/>
      <c r="J121" s="38"/>
      <c r="K121" s="38"/>
      <c r="L121" s="39">
        <v>1000</v>
      </c>
      <c r="M121" s="36">
        <f t="shared" si="10"/>
        <v>0</v>
      </c>
      <c r="N121" s="14">
        <f t="shared" si="6"/>
        <v>1000</v>
      </c>
      <c r="O121" s="23">
        <f t="shared" si="7"/>
        <v>50000</v>
      </c>
      <c r="P121" s="40"/>
    </row>
    <row r="122" spans="1:16" x14ac:dyDescent="0.25">
      <c r="A122" s="15">
        <v>120</v>
      </c>
      <c r="B122" s="13" t="s">
        <v>233</v>
      </c>
      <c r="C122" s="6" t="s">
        <v>255</v>
      </c>
      <c r="D122" s="6"/>
      <c r="E122" s="6"/>
      <c r="F122" s="7" t="s">
        <v>256</v>
      </c>
      <c r="G122" s="9">
        <v>50</v>
      </c>
      <c r="H122" s="38"/>
      <c r="I122" s="38"/>
      <c r="J122" s="38"/>
      <c r="K122" s="38"/>
      <c r="L122" s="39">
        <v>1000</v>
      </c>
      <c r="M122" s="36">
        <f t="shared" si="10"/>
        <v>0</v>
      </c>
      <c r="N122" s="14">
        <f t="shared" si="6"/>
        <v>1000</v>
      </c>
      <c r="O122" s="23">
        <f t="shared" si="7"/>
        <v>50000</v>
      </c>
      <c r="P122" s="40"/>
    </row>
    <row r="123" spans="1:16" x14ac:dyDescent="0.25">
      <c r="A123" s="15">
        <v>121</v>
      </c>
      <c r="B123" s="13" t="s">
        <v>233</v>
      </c>
      <c r="C123" s="6" t="s">
        <v>257</v>
      </c>
      <c r="D123" s="6"/>
      <c r="E123" s="6"/>
      <c r="F123" s="7" t="s">
        <v>258</v>
      </c>
      <c r="G123" s="9">
        <v>30</v>
      </c>
      <c r="H123" s="38"/>
      <c r="I123" s="38"/>
      <c r="J123" s="38"/>
      <c r="K123" s="38"/>
      <c r="L123" s="39">
        <v>1000</v>
      </c>
      <c r="M123" s="36">
        <f t="shared" si="10"/>
        <v>0</v>
      </c>
      <c r="N123" s="14">
        <f t="shared" si="6"/>
        <v>1000</v>
      </c>
      <c r="O123" s="23">
        <f t="shared" si="7"/>
        <v>30000</v>
      </c>
      <c r="P123" s="40"/>
    </row>
    <row r="124" spans="1:16" x14ac:dyDescent="0.25">
      <c r="A124" s="15">
        <v>122</v>
      </c>
      <c r="B124" s="13" t="s">
        <v>233</v>
      </c>
      <c r="C124" s="6" t="s">
        <v>257</v>
      </c>
      <c r="D124" s="6"/>
      <c r="E124" s="6"/>
      <c r="F124" s="7" t="s">
        <v>259</v>
      </c>
      <c r="G124" s="9">
        <v>30</v>
      </c>
      <c r="H124" s="38"/>
      <c r="I124" s="38"/>
      <c r="J124" s="38"/>
      <c r="K124" s="38"/>
      <c r="L124" s="39">
        <v>1000</v>
      </c>
      <c r="M124" s="36">
        <f t="shared" si="10"/>
        <v>0</v>
      </c>
      <c r="N124" s="14">
        <f t="shared" si="6"/>
        <v>1000</v>
      </c>
      <c r="O124" s="23">
        <f t="shared" si="7"/>
        <v>30000</v>
      </c>
      <c r="P124" s="40"/>
    </row>
    <row r="125" spans="1:16" x14ac:dyDescent="0.25">
      <c r="A125" s="15">
        <v>123</v>
      </c>
      <c r="B125" s="13" t="s">
        <v>233</v>
      </c>
      <c r="C125" s="6" t="s">
        <v>260</v>
      </c>
      <c r="D125" s="6" t="s">
        <v>261</v>
      </c>
      <c r="E125" s="6" t="s">
        <v>262</v>
      </c>
      <c r="F125" s="7" t="s">
        <v>258</v>
      </c>
      <c r="G125" s="9">
        <v>40</v>
      </c>
      <c r="H125" s="38"/>
      <c r="I125" s="38"/>
      <c r="J125" s="38"/>
      <c r="K125" s="38"/>
      <c r="L125" s="39">
        <v>1000</v>
      </c>
      <c r="M125" s="36">
        <f t="shared" si="10"/>
        <v>0</v>
      </c>
      <c r="N125" s="14">
        <f t="shared" si="6"/>
        <v>1000</v>
      </c>
      <c r="O125" s="23">
        <f t="shared" si="7"/>
        <v>40000</v>
      </c>
      <c r="P125" s="40"/>
    </row>
    <row r="126" spans="1:16" x14ac:dyDescent="0.25">
      <c r="A126" s="15">
        <v>124</v>
      </c>
      <c r="B126" s="11"/>
      <c r="C126" s="11" t="s">
        <v>263</v>
      </c>
      <c r="D126" s="11"/>
      <c r="E126" s="11"/>
      <c r="F126" s="12"/>
      <c r="G126" s="10"/>
      <c r="H126" s="10"/>
      <c r="I126" s="10"/>
      <c r="J126" s="10"/>
      <c r="K126" s="10"/>
      <c r="L126" s="22"/>
      <c r="M126" s="35"/>
      <c r="N126" s="10"/>
      <c r="O126" s="10"/>
      <c r="P126" s="10"/>
    </row>
    <row r="127" spans="1:16" x14ac:dyDescent="0.25">
      <c r="N127" t="s">
        <v>264</v>
      </c>
      <c r="O127" s="24">
        <f>SUM(O2:O125)</f>
        <v>1692000</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F095-5FA3-4A69-B8C4-A692DE95DF00}">
  <dimension ref="A1:D30"/>
  <sheetViews>
    <sheetView topLeftCell="A8" workbookViewId="0">
      <selection activeCell="B10" sqref="B10"/>
    </sheetView>
  </sheetViews>
  <sheetFormatPr baseColWidth="10" defaultColWidth="11.42578125" defaultRowHeight="15" x14ac:dyDescent="0.25"/>
  <cols>
    <col min="1" max="1" width="36.85546875" customWidth="1"/>
    <col min="2" max="2" width="28.5703125" customWidth="1"/>
  </cols>
  <sheetData>
    <row r="1" spans="1:4" ht="18.75" x14ac:dyDescent="0.3">
      <c r="A1" s="16" t="s">
        <v>10</v>
      </c>
      <c r="C1" s="5"/>
      <c r="D1" s="8"/>
    </row>
    <row r="2" spans="1:4" x14ac:dyDescent="0.25">
      <c r="A2" s="17" t="s">
        <v>265</v>
      </c>
      <c r="C2" s="5"/>
      <c r="D2" s="8"/>
    </row>
    <row r="3" spans="1:4" x14ac:dyDescent="0.25">
      <c r="A3" t="s">
        <v>266</v>
      </c>
      <c r="C3" s="5"/>
      <c r="D3" s="5"/>
    </row>
    <row r="4" spans="1:4" x14ac:dyDescent="0.25">
      <c r="A4" t="s">
        <v>267</v>
      </c>
      <c r="C4" s="5"/>
      <c r="D4" s="5"/>
    </row>
    <row r="5" spans="1:4" x14ac:dyDescent="0.25">
      <c r="A5" t="s">
        <v>268</v>
      </c>
      <c r="C5" s="5"/>
      <c r="D5" s="5"/>
    </row>
    <row r="6" spans="1:4" x14ac:dyDescent="0.25">
      <c r="A6" t="s">
        <v>269</v>
      </c>
      <c r="C6" s="5"/>
      <c r="D6" s="5"/>
    </row>
    <row r="7" spans="1:4" x14ac:dyDescent="0.25">
      <c r="A7" t="s">
        <v>270</v>
      </c>
      <c r="C7" s="5"/>
      <c r="D7" s="5"/>
    </row>
    <row r="8" spans="1:4" x14ac:dyDescent="0.25">
      <c r="C8" s="5"/>
      <c r="D8" s="5"/>
    </row>
    <row r="9" spans="1:4" ht="18.75" x14ac:dyDescent="0.3">
      <c r="A9" s="18" t="s">
        <v>13</v>
      </c>
      <c r="B9" s="18" t="s">
        <v>271</v>
      </c>
    </row>
    <row r="10" spans="1:4" ht="18.75" x14ac:dyDescent="0.3">
      <c r="A10" s="19" t="s">
        <v>27</v>
      </c>
      <c r="B10" s="33"/>
    </row>
    <row r="11" spans="1:4" ht="18.75" x14ac:dyDescent="0.3">
      <c r="A11" s="19" t="s">
        <v>45</v>
      </c>
      <c r="B11" s="33"/>
    </row>
    <row r="12" spans="1:4" ht="18.75" x14ac:dyDescent="0.3">
      <c r="A12" s="19" t="s">
        <v>64</v>
      </c>
      <c r="B12" s="33"/>
    </row>
    <row r="13" spans="1:4" ht="37.5" x14ac:dyDescent="0.3">
      <c r="A13" s="19" t="s">
        <v>89</v>
      </c>
      <c r="B13" s="33"/>
    </row>
    <row r="14" spans="1:4" ht="18.75" x14ac:dyDescent="0.3">
      <c r="A14" s="19" t="s">
        <v>99</v>
      </c>
      <c r="B14" s="33"/>
    </row>
    <row r="15" spans="1:4" ht="18.75" x14ac:dyDescent="0.3">
      <c r="A15" s="19" t="s">
        <v>119</v>
      </c>
      <c r="B15" s="33"/>
    </row>
    <row r="16" spans="1:4" ht="18.75" x14ac:dyDescent="0.3">
      <c r="A16" s="19" t="s">
        <v>134</v>
      </c>
      <c r="B16" s="33"/>
    </row>
    <row r="17" spans="1:2" ht="18.75" x14ac:dyDescent="0.3">
      <c r="A17" s="19" t="s">
        <v>138</v>
      </c>
      <c r="B17" s="33"/>
    </row>
    <row r="18" spans="1:2" ht="18.75" x14ac:dyDescent="0.3">
      <c r="A18" s="19" t="s">
        <v>153</v>
      </c>
      <c r="B18" s="33"/>
    </row>
    <row r="19" spans="1:2" ht="18.75" x14ac:dyDescent="0.3">
      <c r="A19" s="19" t="s">
        <v>171</v>
      </c>
      <c r="B19" s="33"/>
    </row>
    <row r="20" spans="1:2" ht="18.75" x14ac:dyDescent="0.3">
      <c r="A20" s="19" t="s">
        <v>184</v>
      </c>
      <c r="B20" s="33"/>
    </row>
    <row r="21" spans="1:2" ht="18.75" x14ac:dyDescent="0.3">
      <c r="A21" s="19" t="s">
        <v>193</v>
      </c>
      <c r="B21" s="33"/>
    </row>
    <row r="22" spans="1:2" ht="18.75" x14ac:dyDescent="0.3">
      <c r="A22" s="19" t="s">
        <v>202</v>
      </c>
      <c r="B22" s="33"/>
    </row>
    <row r="23" spans="1:2" ht="18.75" x14ac:dyDescent="0.3">
      <c r="A23" s="19" t="s">
        <v>221</v>
      </c>
      <c r="B23" s="33"/>
    </row>
    <row r="24" spans="1:2" ht="18.75" x14ac:dyDescent="0.3">
      <c r="A24" s="19" t="s">
        <v>229</v>
      </c>
      <c r="B24" s="33"/>
    </row>
    <row r="25" spans="1:2" ht="18.75" x14ac:dyDescent="0.3">
      <c r="A25" s="19" t="s">
        <v>233</v>
      </c>
      <c r="B25" s="33"/>
    </row>
    <row r="27" spans="1:2" x14ac:dyDescent="0.25">
      <c r="A27" s="17" t="s">
        <v>272</v>
      </c>
    </row>
    <row r="28" spans="1:2" x14ac:dyDescent="0.25">
      <c r="A28" s="17" t="s">
        <v>273</v>
      </c>
    </row>
    <row r="29" spans="1:2" x14ac:dyDescent="0.25">
      <c r="A29" s="17" t="s">
        <v>274</v>
      </c>
    </row>
    <row r="30" spans="1:2" x14ac:dyDescent="0.25">
      <c r="A30" s="17" t="s">
        <v>275</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Props1.xml><?xml version="1.0" encoding="utf-8"?>
<ds:datastoreItem xmlns:ds="http://schemas.openxmlformats.org/officeDocument/2006/customXml" ds:itemID="{3176DA10-564B-431C-8633-71CBB37B7D69}">
  <ds:schemaRefs>
    <ds:schemaRef ds:uri="http://schemas.microsoft.com/sharepoint/v3/contenttype/forms"/>
  </ds:schemaRefs>
</ds:datastoreItem>
</file>

<file path=customXml/itemProps2.xml><?xml version="1.0" encoding="utf-8"?>
<ds:datastoreItem xmlns:ds="http://schemas.openxmlformats.org/officeDocument/2006/customXml" ds:itemID="{0DF39995-7E73-49EA-BABB-B6EB56AC4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769D5D-2CC8-4BBC-AF5F-63D0260C9A9A}">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vt:lpstr>
      <vt:lpstr>Produktoversikt</vt:lpstr>
      <vt:lpstr>Tilbudt påslag</vt:lpstr>
      <vt:lpstr>Produktkategori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 Anton Løvik</dc:creator>
  <cp:keywords/>
  <dc:description/>
  <cp:lastModifiedBy>Trym Torbjørn Ingebrigtsen Edin</cp:lastModifiedBy>
  <cp:revision/>
  <dcterms:created xsi:type="dcterms:W3CDTF">2023-05-02T09:00:05Z</dcterms:created>
  <dcterms:modified xsi:type="dcterms:W3CDTF">2026-08-24T09:15:47Z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